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/>
  </bookViews>
  <sheets>
    <sheet name="Numbers and calcs " sheetId="3" r:id="rId1"/>
    <sheet name="Shear " sheetId="1" r:id="rId2"/>
    <sheet name="Consolodation " sheetId="2" r:id="rId3"/>
    <sheet name="Consolodation graph" sheetId="5" r:id="rId4"/>
    <sheet name="Shear graph" sheetId="4" r:id="rId5"/>
  </sheets>
  <calcPr calcId="171027"/>
</workbook>
</file>

<file path=xl/calcChain.xml><?xml version="1.0" encoding="utf-8"?>
<calcChain xmlns="http://schemas.openxmlformats.org/spreadsheetml/2006/main">
  <c r="D31" i="3" l="1"/>
  <c r="E506" i="1" l="1"/>
  <c r="F506" i="1" s="1"/>
  <c r="G506" i="1"/>
  <c r="I506" i="1" s="1"/>
  <c r="M506" i="1"/>
  <c r="H506" i="1" l="1"/>
  <c r="J506" i="1" s="1"/>
  <c r="K506" i="1" s="1"/>
  <c r="P506" i="1" l="1"/>
  <c r="L506" i="1"/>
  <c r="N506" i="1" s="1"/>
  <c r="Q506" i="1" s="1"/>
  <c r="O506" i="1" l="1"/>
  <c r="E21" i="2" l="1"/>
  <c r="D4" i="2"/>
  <c r="M53" i="1"/>
  <c r="M54" i="1"/>
  <c r="M55" i="1"/>
  <c r="E3" i="3"/>
  <c r="C21" i="3" s="1"/>
  <c r="G2" i="1"/>
  <c r="G3" i="1"/>
  <c r="I3" i="1" s="1"/>
  <c r="G4" i="1"/>
  <c r="G5" i="1"/>
  <c r="I5" i="1" s="1"/>
  <c r="G6" i="1"/>
  <c r="G7" i="1"/>
  <c r="I7" i="1" s="1"/>
  <c r="G8" i="1"/>
  <c r="G9" i="1"/>
  <c r="I9" i="1" s="1"/>
  <c r="G10" i="1"/>
  <c r="G11" i="1"/>
  <c r="I11" i="1" s="1"/>
  <c r="G12" i="1"/>
  <c r="G13" i="1"/>
  <c r="G14" i="1"/>
  <c r="G15" i="1"/>
  <c r="I15" i="1" s="1"/>
  <c r="G16" i="1"/>
  <c r="G17" i="1"/>
  <c r="I17" i="1" s="1"/>
  <c r="G18" i="1"/>
  <c r="G19" i="1"/>
  <c r="I19" i="1" s="1"/>
  <c r="G20" i="1"/>
  <c r="G21" i="1"/>
  <c r="I21" i="1" s="1"/>
  <c r="G22" i="1"/>
  <c r="I22" i="1" s="1"/>
  <c r="G23" i="1"/>
  <c r="I23" i="1" s="1"/>
  <c r="G24" i="1"/>
  <c r="G25" i="1"/>
  <c r="I25" i="1" s="1"/>
  <c r="G26" i="1"/>
  <c r="G27" i="1"/>
  <c r="I27" i="1" s="1"/>
  <c r="G28" i="1"/>
  <c r="G29" i="1"/>
  <c r="G30" i="1"/>
  <c r="G31" i="1"/>
  <c r="I31" i="1" s="1"/>
  <c r="G32" i="1"/>
  <c r="G33" i="1"/>
  <c r="I33" i="1" s="1"/>
  <c r="G34" i="1"/>
  <c r="I34" i="1" s="1"/>
  <c r="G35" i="1"/>
  <c r="I35" i="1" s="1"/>
  <c r="G36" i="1"/>
  <c r="G37" i="1"/>
  <c r="I37" i="1" s="1"/>
  <c r="G38" i="1"/>
  <c r="G39" i="1"/>
  <c r="I39" i="1" s="1"/>
  <c r="G40" i="1"/>
  <c r="G41" i="1"/>
  <c r="I41" i="1" s="1"/>
  <c r="G42" i="1"/>
  <c r="I42" i="1" s="1"/>
  <c r="G43" i="1"/>
  <c r="I43" i="1" s="1"/>
  <c r="G44" i="1"/>
  <c r="G45" i="1"/>
  <c r="G46" i="1"/>
  <c r="G47" i="1"/>
  <c r="I47" i="1" s="1"/>
  <c r="G48" i="1"/>
  <c r="G49" i="1"/>
  <c r="I49" i="1" s="1"/>
  <c r="G50" i="1"/>
  <c r="I50" i="1" s="1"/>
  <c r="G51" i="1"/>
  <c r="I51" i="1" s="1"/>
  <c r="G52" i="1"/>
  <c r="G53" i="1"/>
  <c r="I53" i="1" s="1"/>
  <c r="G54" i="1"/>
  <c r="G55" i="1"/>
  <c r="I55" i="1" s="1"/>
  <c r="G56" i="1"/>
  <c r="G57" i="1"/>
  <c r="I57" i="1" s="1"/>
  <c r="G58" i="1"/>
  <c r="G59" i="1"/>
  <c r="I59" i="1" s="1"/>
  <c r="G60" i="1"/>
  <c r="G61" i="1"/>
  <c r="G62" i="1"/>
  <c r="I62" i="1" s="1"/>
  <c r="G63" i="1"/>
  <c r="G64" i="1"/>
  <c r="G65" i="1"/>
  <c r="I65" i="1" s="1"/>
  <c r="G66" i="1"/>
  <c r="G67" i="1"/>
  <c r="I67" i="1" s="1"/>
  <c r="I64" i="1"/>
  <c r="I60" i="1"/>
  <c r="I56" i="1"/>
  <c r="I52" i="1"/>
  <c r="I48" i="1"/>
  <c r="I44" i="1"/>
  <c r="I40" i="1"/>
  <c r="I36" i="1"/>
  <c r="I32" i="1"/>
  <c r="I28" i="1"/>
  <c r="I24" i="1"/>
  <c r="I20" i="1"/>
  <c r="I16" i="1"/>
  <c r="I12" i="1"/>
  <c r="I8" i="1"/>
  <c r="I4" i="1"/>
  <c r="F3" i="3"/>
  <c r="D1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D22" i="2"/>
  <c r="E22" i="2"/>
  <c r="D23" i="2"/>
  <c r="E23" i="2"/>
  <c r="D24" i="2"/>
  <c r="E24" i="2"/>
  <c r="I2" i="1"/>
  <c r="M2" i="1"/>
  <c r="M3" i="1"/>
  <c r="M4" i="1"/>
  <c r="M5" i="1"/>
  <c r="I6" i="1"/>
  <c r="M6" i="1"/>
  <c r="M7" i="1"/>
  <c r="M8" i="1"/>
  <c r="M9" i="1"/>
  <c r="I10" i="1"/>
  <c r="M10" i="1"/>
  <c r="M11" i="1"/>
  <c r="M12" i="1"/>
  <c r="I13" i="1"/>
  <c r="M13" i="1"/>
  <c r="I14" i="1"/>
  <c r="M14" i="1"/>
  <c r="M15" i="1"/>
  <c r="M16" i="1"/>
  <c r="M17" i="1"/>
  <c r="I18" i="1"/>
  <c r="M18" i="1"/>
  <c r="M19" i="1"/>
  <c r="M20" i="1"/>
  <c r="M21" i="1"/>
  <c r="M22" i="1"/>
  <c r="M23" i="1"/>
  <c r="M24" i="1"/>
  <c r="M25" i="1"/>
  <c r="I26" i="1"/>
  <c r="M26" i="1"/>
  <c r="M27" i="1"/>
  <c r="M28" i="1"/>
  <c r="I29" i="1"/>
  <c r="M29" i="1"/>
  <c r="I30" i="1"/>
  <c r="M30" i="1"/>
  <c r="M31" i="1"/>
  <c r="M32" i="1"/>
  <c r="M33" i="1"/>
  <c r="M34" i="1"/>
  <c r="M35" i="1"/>
  <c r="M36" i="1"/>
  <c r="M37" i="1"/>
  <c r="I38" i="1"/>
  <c r="M38" i="1"/>
  <c r="M39" i="1"/>
  <c r="M40" i="1"/>
  <c r="M41" i="1"/>
  <c r="M42" i="1"/>
  <c r="M43" i="1"/>
  <c r="M44" i="1"/>
  <c r="I45" i="1"/>
  <c r="M45" i="1"/>
  <c r="I46" i="1"/>
  <c r="M46" i="1"/>
  <c r="M47" i="1"/>
  <c r="M48" i="1"/>
  <c r="M49" i="1"/>
  <c r="M50" i="1"/>
  <c r="M51" i="1"/>
  <c r="M52" i="1"/>
  <c r="I54" i="1"/>
  <c r="M56" i="1"/>
  <c r="M57" i="1"/>
  <c r="I58" i="1"/>
  <c r="M58" i="1"/>
  <c r="M59" i="1"/>
  <c r="M60" i="1"/>
  <c r="I61" i="1"/>
  <c r="M61" i="1"/>
  <c r="M62" i="1"/>
  <c r="I63" i="1"/>
  <c r="M63" i="1"/>
  <c r="M64" i="1"/>
  <c r="M65" i="1"/>
  <c r="I66" i="1"/>
  <c r="M66" i="1"/>
  <c r="M67" i="1"/>
  <c r="K26" i="3" l="1"/>
  <c r="L26" i="3" s="1"/>
  <c r="B31" i="3"/>
  <c r="C31" i="3" s="1"/>
  <c r="D21" i="3"/>
  <c r="G3" i="3"/>
  <c r="H3" i="3" s="1"/>
  <c r="G6" i="3" s="1"/>
  <c r="H6" i="3" s="1"/>
  <c r="B21" i="3"/>
  <c r="E3" i="1" l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H61" i="1" l="1"/>
  <c r="J61" i="1" s="1"/>
  <c r="F61" i="1"/>
  <c r="F38" i="1"/>
  <c r="H38" i="1"/>
  <c r="J38" i="1" s="1"/>
  <c r="H45" i="1"/>
  <c r="J45" i="1" s="1"/>
  <c r="F45" i="1"/>
  <c r="H32" i="1"/>
  <c r="J32" i="1" s="1"/>
  <c r="F32" i="1"/>
  <c r="F14" i="1"/>
  <c r="H14" i="1"/>
  <c r="J14" i="1" s="1"/>
  <c r="H24" i="1"/>
  <c r="J24" i="1" s="1"/>
  <c r="F24" i="1"/>
  <c r="F8" i="1"/>
  <c r="H8" i="1"/>
  <c r="J8" i="1" s="1"/>
  <c r="H67" i="1"/>
  <c r="J67" i="1" s="1"/>
  <c r="F67" i="1"/>
  <c r="F58" i="1"/>
  <c r="H58" i="1"/>
  <c r="J58" i="1" s="1"/>
  <c r="H53" i="1"/>
  <c r="J53" i="1" s="1"/>
  <c r="F53" i="1"/>
  <c r="F34" i="1"/>
  <c r="H34" i="1"/>
  <c r="J34" i="1" s="1"/>
  <c r="H52" i="1"/>
  <c r="J52" i="1" s="1"/>
  <c r="F52" i="1"/>
  <c r="F59" i="1"/>
  <c r="H59" i="1"/>
  <c r="J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F39" i="1"/>
  <c r="H39" i="1"/>
  <c r="J39" i="1" s="1"/>
  <c r="F10" i="1"/>
  <c r="H10" i="1"/>
  <c r="J10" i="1" s="1"/>
  <c r="F9" i="1"/>
  <c r="H9" i="1"/>
  <c r="J9" i="1" s="1"/>
  <c r="F20" i="1"/>
  <c r="H20" i="1"/>
  <c r="J20" i="1" s="1"/>
  <c r="F4" i="1"/>
  <c r="H4" i="1"/>
  <c r="J4" i="1" s="1"/>
  <c r="F11" i="1"/>
  <c r="H11" i="1"/>
  <c r="J11" i="1" s="1"/>
  <c r="F66" i="1"/>
  <c r="H66" i="1"/>
  <c r="J66" i="1" s="1"/>
  <c r="F54" i="1"/>
  <c r="H54" i="1"/>
  <c r="J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F30" i="1"/>
  <c r="H30" i="1"/>
  <c r="J30" i="1" s="1"/>
  <c r="H37" i="1"/>
  <c r="J37" i="1" s="1"/>
  <c r="F37" i="1"/>
  <c r="F40" i="1"/>
  <c r="H40" i="1"/>
  <c r="J40" i="1" s="1"/>
  <c r="F27" i="1"/>
  <c r="H27" i="1"/>
  <c r="J27" i="1" s="1"/>
  <c r="F35" i="1"/>
  <c r="H35" i="1"/>
  <c r="J35" i="1" s="1"/>
  <c r="F6" i="1"/>
  <c r="H6" i="1"/>
  <c r="J6" i="1" s="1"/>
  <c r="K6" i="1" s="1"/>
  <c r="F5" i="1"/>
  <c r="H5" i="1"/>
  <c r="J5" i="1" s="1"/>
  <c r="F16" i="1"/>
  <c r="H16" i="1"/>
  <c r="J16" i="1" s="1"/>
  <c r="K16" i="1" s="1"/>
  <c r="F23" i="1"/>
  <c r="H23" i="1"/>
  <c r="J23" i="1" s="1"/>
  <c r="F7" i="1"/>
  <c r="H7" i="1"/>
  <c r="J7" i="1" s="1"/>
  <c r="K7" i="1" s="1"/>
  <c r="F17" i="1"/>
  <c r="H17" i="1"/>
  <c r="J17" i="1" s="1"/>
  <c r="H57" i="1"/>
  <c r="J57" i="1" s="1"/>
  <c r="F57" i="1"/>
  <c r="H56" i="1"/>
  <c r="J56" i="1" s="1"/>
  <c r="F56" i="1"/>
  <c r="F63" i="1"/>
  <c r="H63" i="1"/>
  <c r="J63" i="1" s="1"/>
  <c r="K63" i="1" s="1"/>
  <c r="F43" i="1"/>
  <c r="H43" i="1"/>
  <c r="J43" i="1" s="1"/>
  <c r="F31" i="1"/>
  <c r="H31" i="1"/>
  <c r="J31" i="1" s="1"/>
  <c r="K31" i="1" s="1"/>
  <c r="F21" i="1"/>
  <c r="H21" i="1"/>
  <c r="J21" i="1" s="1"/>
  <c r="F13" i="1"/>
  <c r="H13" i="1"/>
  <c r="J13" i="1" s="1"/>
  <c r="K13" i="1" s="1"/>
  <c r="F15" i="1"/>
  <c r="H15" i="1"/>
  <c r="J15" i="1" s="1"/>
  <c r="H65" i="1"/>
  <c r="J65" i="1" s="1"/>
  <c r="F65" i="1"/>
  <c r="F47" i="1"/>
  <c r="H47" i="1"/>
  <c r="J47" i="1" s="1"/>
  <c r="F62" i="1"/>
  <c r="H62" i="1"/>
  <c r="J62" i="1" s="1"/>
  <c r="K62" i="1" s="1"/>
  <c r="F50" i="1"/>
  <c r="H50" i="1"/>
  <c r="J50" i="1" s="1"/>
  <c r="F48" i="1"/>
  <c r="H48" i="1"/>
  <c r="J48" i="1" s="1"/>
  <c r="K48" i="1" s="1"/>
  <c r="H60" i="1"/>
  <c r="J60" i="1" s="1"/>
  <c r="F60" i="1"/>
  <c r="F44" i="1"/>
  <c r="H44" i="1"/>
  <c r="J44" i="1" s="1"/>
  <c r="K44" i="1" s="1"/>
  <c r="F51" i="1"/>
  <c r="H51" i="1"/>
  <c r="J51" i="1" s="1"/>
  <c r="F18" i="1"/>
  <c r="H18" i="1"/>
  <c r="J18" i="1" s="1"/>
  <c r="K18" i="1" s="1"/>
  <c r="H33" i="1"/>
  <c r="J33" i="1" s="1"/>
  <c r="F33" i="1"/>
  <c r="H36" i="1"/>
  <c r="J36" i="1" s="1"/>
  <c r="F36" i="1"/>
  <c r="F22" i="1"/>
  <c r="H22" i="1"/>
  <c r="J22" i="1" s="1"/>
  <c r="F25" i="1"/>
  <c r="H25" i="1"/>
  <c r="J25" i="1" s="1"/>
  <c r="K25" i="1" s="1"/>
  <c r="F2" i="1"/>
  <c r="H2" i="1"/>
  <c r="J2" i="1" s="1"/>
  <c r="H28" i="1"/>
  <c r="J28" i="1" s="1"/>
  <c r="F28" i="1"/>
  <c r="F12" i="1"/>
  <c r="H12" i="1"/>
  <c r="J12" i="1" s="1"/>
  <c r="F19" i="1"/>
  <c r="H19" i="1"/>
  <c r="J19" i="1" s="1"/>
  <c r="F3" i="1"/>
  <c r="H3" i="1"/>
  <c r="J3" i="1" s="1"/>
  <c r="K27" i="1" l="1"/>
  <c r="K8" i="1"/>
  <c r="L8" i="1" s="1"/>
  <c r="N8" i="1" s="1"/>
  <c r="K14" i="1"/>
  <c r="L14" i="1" s="1"/>
  <c r="N14" i="1" s="1"/>
  <c r="K19" i="1"/>
  <c r="L19" i="1" s="1"/>
  <c r="N19" i="1" s="1"/>
  <c r="K55" i="1"/>
  <c r="P55" i="1" s="1"/>
  <c r="K54" i="1"/>
  <c r="P54" i="1" s="1"/>
  <c r="K4" i="1"/>
  <c r="P4" i="1" s="1"/>
  <c r="K9" i="1"/>
  <c r="L9" i="1" s="1"/>
  <c r="N9" i="1" s="1"/>
  <c r="K39" i="1"/>
  <c r="L39" i="1" s="1"/>
  <c r="N39" i="1" s="1"/>
  <c r="K33" i="1"/>
  <c r="P33" i="1" s="1"/>
  <c r="K60" i="1"/>
  <c r="L60" i="1" s="1"/>
  <c r="N60" i="1" s="1"/>
  <c r="K65" i="1"/>
  <c r="L65" i="1" s="1"/>
  <c r="N65" i="1" s="1"/>
  <c r="K56" i="1"/>
  <c r="L56" i="1" s="1"/>
  <c r="N56" i="1" s="1"/>
  <c r="K46" i="1"/>
  <c r="L46" i="1" s="1"/>
  <c r="N46" i="1" s="1"/>
  <c r="K49" i="1"/>
  <c r="L49" i="1" s="1"/>
  <c r="N49" i="1" s="1"/>
  <c r="K41" i="1"/>
  <c r="L41" i="1" s="1"/>
  <c r="N41" i="1" s="1"/>
  <c r="K24" i="1"/>
  <c r="L24" i="1" s="1"/>
  <c r="N24" i="1" s="1"/>
  <c r="K32" i="1"/>
  <c r="L32" i="1" s="1"/>
  <c r="N32" i="1" s="1"/>
  <c r="K61" i="1"/>
  <c r="L61" i="1" s="1"/>
  <c r="N61" i="1" s="1"/>
  <c r="P7" i="1"/>
  <c r="L7" i="1"/>
  <c r="N7" i="1" s="1"/>
  <c r="L4" i="1"/>
  <c r="N4" i="1" s="1"/>
  <c r="K57" i="1"/>
  <c r="K42" i="1"/>
  <c r="K53" i="1"/>
  <c r="P53" i="1" s="1"/>
  <c r="K67" i="1"/>
  <c r="K45" i="1"/>
  <c r="P18" i="1"/>
  <c r="L18" i="1"/>
  <c r="N18" i="1" s="1"/>
  <c r="L48" i="1"/>
  <c r="N48" i="1" s="1"/>
  <c r="P48" i="1"/>
  <c r="L62" i="1"/>
  <c r="N62" i="1" s="1"/>
  <c r="P62" i="1"/>
  <c r="L13" i="1"/>
  <c r="N13" i="1" s="1"/>
  <c r="P13" i="1"/>
  <c r="L63" i="1"/>
  <c r="N63" i="1" s="1"/>
  <c r="P63" i="1"/>
  <c r="L16" i="1"/>
  <c r="N16" i="1" s="1"/>
  <c r="P16" i="1"/>
  <c r="P27" i="1"/>
  <c r="L27" i="1"/>
  <c r="N27" i="1" s="1"/>
  <c r="P39" i="1"/>
  <c r="K36" i="1"/>
  <c r="K37" i="1"/>
  <c r="K64" i="1"/>
  <c r="K26" i="1"/>
  <c r="K52" i="1"/>
  <c r="K3" i="1"/>
  <c r="K12" i="1"/>
  <c r="B26" i="3"/>
  <c r="K2" i="1"/>
  <c r="K22" i="1"/>
  <c r="K51" i="1"/>
  <c r="K50" i="1"/>
  <c r="K47" i="1"/>
  <c r="K15" i="1"/>
  <c r="K21" i="1"/>
  <c r="K43" i="1"/>
  <c r="K17" i="1"/>
  <c r="K23" i="1"/>
  <c r="K5" i="1"/>
  <c r="K35" i="1"/>
  <c r="K40" i="1"/>
  <c r="K30" i="1"/>
  <c r="K66" i="1"/>
  <c r="K11" i="1"/>
  <c r="K20" i="1"/>
  <c r="K10" i="1"/>
  <c r="K29" i="1"/>
  <c r="K59" i="1"/>
  <c r="K34" i="1"/>
  <c r="K58" i="1"/>
  <c r="K38" i="1"/>
  <c r="L25" i="1"/>
  <c r="N25" i="1" s="1"/>
  <c r="P25" i="1"/>
  <c r="P44" i="1"/>
  <c r="L44" i="1"/>
  <c r="N44" i="1" s="1"/>
  <c r="P31" i="1"/>
  <c r="L31" i="1"/>
  <c r="N31" i="1" s="1"/>
  <c r="L6" i="1"/>
  <c r="N6" i="1" s="1"/>
  <c r="P6" i="1"/>
  <c r="L55" i="1"/>
  <c r="N55" i="1" s="1"/>
  <c r="P8" i="1"/>
  <c r="K28" i="1"/>
  <c r="P24" i="1"/>
  <c r="P41" i="1" l="1"/>
  <c r="P46" i="1"/>
  <c r="P14" i="1"/>
  <c r="L54" i="1"/>
  <c r="N54" i="1" s="1"/>
  <c r="L33" i="1"/>
  <c r="N33" i="1" s="1"/>
  <c r="O33" i="1" s="1"/>
  <c r="O55" i="1"/>
  <c r="Q55" i="1"/>
  <c r="P19" i="1"/>
  <c r="P9" i="1"/>
  <c r="P32" i="1"/>
  <c r="P56" i="1"/>
  <c r="P60" i="1"/>
  <c r="P49" i="1"/>
  <c r="P65" i="1"/>
  <c r="P61" i="1"/>
  <c r="O49" i="1"/>
  <c r="Q49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O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41" i="1"/>
  <c r="O41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O65" i="1"/>
  <c r="Q65" i="1"/>
  <c r="Q60" i="1"/>
  <c r="O60" i="1"/>
  <c r="Q31" i="1"/>
  <c r="O31" i="1"/>
  <c r="O9" i="1"/>
  <c r="Q9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53" i="1"/>
  <c r="N53" i="1" s="1"/>
  <c r="Q4" i="1"/>
  <c r="O4" i="1"/>
  <c r="Q33" i="1" l="1"/>
  <c r="Q53" i="1"/>
  <c r="O53" i="1"/>
  <c r="Q54" i="1"/>
  <c r="O54" i="1"/>
  <c r="O43" i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Q51" i="1"/>
  <c r="O51" i="1"/>
  <c r="Q15" i="1"/>
  <c r="O15" i="1"/>
  <c r="O26" i="1"/>
  <c r="Q26" i="1"/>
  <c r="O21" i="1"/>
  <c r="Q21" i="1"/>
  <c r="Q45" i="1"/>
  <c r="O45" i="1"/>
  <c r="O29" i="1"/>
  <c r="Q29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<sst xmlns="http://schemas.openxmlformats.org/spreadsheetml/2006/main" count="75" uniqueCount="66">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</sst>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  <c:pt idx="0" formatCode="0.00E+00">
                  <c:v>0</c:v>
                </c:pt>
                <c:pt idx="1">
                  <c:v>0.1</c:v>
                </c:pt>
                <c:pt idx="2">
                  <c:v>0.17</c:v>
                </c:pt>
                <c:pt idx="3">
                  <c:v>0.25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2.25</c:v>
                </c:pt>
                <c:pt idx="8">
                  <c:v>4</c:v>
                </c:pt>
                <c:pt idx="9">
                  <c:v>6</c:v>
                </c:pt>
                <c:pt idx="10">
                  <c:v>9</c:v>
                </c:pt>
                <c:pt idx="11">
                  <c:v>12.25</c:v>
                </c:pt>
                <c:pt idx="12">
                  <c:v>16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36</c:v>
                </c:pt>
                <c:pt idx="17">
                  <c:v>64</c:v>
                </c:pt>
                <c:pt idx="18">
                  <c:v>90</c:v>
                </c:pt>
                <c:pt idx="19">
                  <c:v>120</c:v>
                </c:pt>
                <c:pt idx="20">
                  <c:v>1080</c:v>
                </c:pt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  <c:pt idx="0">
                  <c:v>0</c:v>
                </c:pt>
                <c:pt idx="1">
                  <c:v>-0.5</c:v>
                </c:pt>
                <c:pt idx="2">
                  <c:v>-0.8</c:v>
                </c:pt>
                <c:pt idx="3">
                  <c:v>-0.8</c:v>
                </c:pt>
                <c:pt idx="4">
                  <c:v>-1</c:v>
                </c:pt>
                <c:pt idx="5">
                  <c:v>-1.3</c:v>
                </c:pt>
                <c:pt idx="6">
                  <c:v>-1.6</c:v>
                </c:pt>
                <c:pt idx="7">
                  <c:v>-1.9</c:v>
                </c:pt>
                <c:pt idx="8">
                  <c:v>-2.2999999999999998</c:v>
                </c:pt>
                <c:pt idx="9">
                  <c:v>-2.6</c:v>
                </c:pt>
                <c:pt idx="10">
                  <c:v>-2.8</c:v>
                </c:pt>
                <c:pt idx="11">
                  <c:v>-2.9</c:v>
                </c:pt>
                <c:pt idx="12">
                  <c:v>-3</c:v>
                </c:pt>
                <c:pt idx="13">
                  <c:v>-3</c:v>
                </c:pt>
                <c:pt idx="14">
                  <c:v>-3.1</c:v>
                </c:pt>
                <c:pt idx="15">
                  <c:v>-3.1</c:v>
                </c:pt>
                <c:pt idx="16">
                  <c:v>-3.3</c:v>
                </c:pt>
                <c:pt idx="17">
                  <c:v>-3.3</c:v>
                </c:pt>
                <c:pt idx="18">
                  <c:v>-3.4</c:v>
                </c:pt>
                <c:pt idx="19">
                  <c:v>-3.4</c:v>
                </c:pt>
                <c:pt idx="20">
                  <c:v>-3.4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7.30668694808594E-2</c:v>
                </c:pt>
                <c:pt idx="2">
                  <c:v>0.16700998738482095</c:v>
                </c:pt>
                <c:pt idx="3">
                  <c:v>0.31314372634653881</c:v>
                </c:pt>
                <c:pt idx="4">
                  <c:v>0.45927746530825669</c:v>
                </c:pt>
                <c:pt idx="5">
                  <c:v>0.60541120426997552</c:v>
                </c:pt>
                <c:pt idx="6">
                  <c:v>0.7619830674432444</c:v>
                </c:pt>
                <c:pt idx="7">
                  <c:v>0.91855493061651428</c:v>
                </c:pt>
                <c:pt idx="8">
                  <c:v>1.0646886695782323</c:v>
                </c:pt>
                <c:pt idx="9">
                  <c:v>1.231698656963053</c:v>
                </c:pt>
                <c:pt idx="10">
                  <c:v>1.398708644347874</c:v>
                </c:pt>
                <c:pt idx="11">
                  <c:v>1.5761567559442462</c:v>
                </c:pt>
                <c:pt idx="12">
                  <c:v>1.7431667433290672</c:v>
                </c:pt>
                <c:pt idx="13">
                  <c:v>1.9206148549254392</c:v>
                </c:pt>
                <c:pt idx="14">
                  <c:v>2.0771867180987091</c:v>
                </c:pt>
                <c:pt idx="15">
                  <c:v>2.2546348296950809</c:v>
                </c:pt>
                <c:pt idx="16">
                  <c:v>2.4633973139261061</c:v>
                </c:pt>
                <c:pt idx="17">
                  <c:v>2.6304073013109273</c:v>
                </c:pt>
                <c:pt idx="18">
                  <c:v>2.797417288695748</c:v>
                </c:pt>
                <c:pt idx="19">
                  <c:v>2.9539891518690178</c:v>
                </c:pt>
                <c:pt idx="20">
                  <c:v>3.120999139253839</c:v>
                </c:pt>
                <c:pt idx="21">
                  <c:v>3.2775710024271079</c:v>
                </c:pt>
                <c:pt idx="22">
                  <c:v>3.4341428656003781</c:v>
                </c:pt>
                <c:pt idx="23">
                  <c:v>3.5907147287736465</c:v>
                </c:pt>
                <c:pt idx="24">
                  <c:v>3.7472865919469167</c:v>
                </c:pt>
                <c:pt idx="25">
                  <c:v>3.9142965793317379</c:v>
                </c:pt>
                <c:pt idx="26">
                  <c:v>4.0708684425050077</c:v>
                </c:pt>
                <c:pt idx="27">
                  <c:v>4.2274403056782779</c:v>
                </c:pt>
                <c:pt idx="28">
                  <c:v>4.3840121688515454</c:v>
                </c:pt>
                <c:pt idx="29">
                  <c:v>4.5510221562363666</c:v>
                </c:pt>
                <c:pt idx="30">
                  <c:v>4.707594019409636</c:v>
                </c:pt>
                <c:pt idx="31">
                  <c:v>4.8537277583713543</c:v>
                </c:pt>
                <c:pt idx="32">
                  <c:v>5.0207377457561755</c:v>
                </c:pt>
                <c:pt idx="33">
                  <c:v>5.1773096089294439</c:v>
                </c:pt>
                <c:pt idx="34">
                  <c:v>5.3547577205258161</c:v>
                </c:pt>
                <c:pt idx="35">
                  <c:v>5.5113295836990854</c:v>
                </c:pt>
                <c:pt idx="36">
                  <c:v>5.6679014468723556</c:v>
                </c:pt>
                <c:pt idx="37">
                  <c:v>5.834911434257176</c:v>
                </c:pt>
                <c:pt idx="38">
                  <c:v>5.9914832974304462</c:v>
                </c:pt>
                <c:pt idx="39">
                  <c:v>6.1689314090268184</c:v>
                </c:pt>
                <c:pt idx="40">
                  <c:v>6.3255032722000877</c:v>
                </c:pt>
                <c:pt idx="41">
                  <c:v>6.4925132595849089</c:v>
                </c:pt>
                <c:pt idx="42">
                  <c:v>6.6595232469697283</c:v>
                </c:pt>
                <c:pt idx="43">
                  <c:v>6.8265332343545495</c:v>
                </c:pt>
                <c:pt idx="44">
                  <c:v>7.0039813459509217</c:v>
                </c:pt>
                <c:pt idx="45">
                  <c:v>7.1709913333357429</c:v>
                </c:pt>
                <c:pt idx="46">
                  <c:v>7.3380013207205632</c:v>
                </c:pt>
                <c:pt idx="47">
                  <c:v>7.4945731838938334</c:v>
                </c:pt>
                <c:pt idx="48">
                  <c:v>7.6615831712786546</c:v>
                </c:pt>
                <c:pt idx="49">
                  <c:v>7.8285931586634758</c:v>
                </c:pt>
                <c:pt idx="50">
                  <c:v>7.9851650218367443</c:v>
                </c:pt>
                <c:pt idx="51">
                  <c:v>8.1521750092215655</c:v>
                </c:pt>
                <c:pt idx="52">
                  <c:v>8.3191849966063867</c:v>
                </c:pt>
                <c:pt idx="53">
                  <c:v>8.4653187355681041</c:v>
                </c:pt>
                <c:pt idx="54">
                  <c:v>8.6323287229529235</c:v>
                </c:pt>
                <c:pt idx="55">
                  <c:v>8.7889005861261946</c:v>
                </c:pt>
                <c:pt idx="56">
                  <c:v>8.9454724492994639</c:v>
                </c:pt>
                <c:pt idx="57">
                  <c:v>9.0916061882611814</c:v>
                </c:pt>
                <c:pt idx="58">
                  <c:v>9.2377399272229006</c:v>
                </c:pt>
                <c:pt idx="59">
                  <c:v>9.3838736661846198</c:v>
                </c:pt>
                <c:pt idx="60">
                  <c:v>9.5404455293578891</c:v>
                </c:pt>
                <c:pt idx="61">
                  <c:v>9.6865792683196066</c:v>
                </c:pt>
                <c:pt idx="62">
                  <c:v>9.832713007281324</c:v>
                </c:pt>
                <c:pt idx="63">
                  <c:v>9.9892848704545933</c:v>
                </c:pt>
                <c:pt idx="64">
                  <c:v>10.145856733627864</c:v>
                </c:pt>
                <c:pt idx="65">
                  <c:v>10.156294857839415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86.618703629970526</c:v>
                </c:pt>
                <c:pt idx="2">
                  <c:v>170.8092995852692</c:v>
                </c:pt>
                <c:pt idx="3">
                  <c:v>246.22895828331301</c:v>
                </c:pt>
                <c:pt idx="4">
                  <c:v>302.25062302136934</c:v>
                </c:pt>
                <c:pt idx="5">
                  <c:v>346.84325899023111</c:v>
                </c:pt>
                <c:pt idx="6">
                  <c:v>383.38905685260863</c:v>
                </c:pt>
                <c:pt idx="7">
                  <c:v>408.02842649894251</c:v>
                </c:pt>
                <c:pt idx="8">
                  <c:v>421.42348820691677</c:v>
                </c:pt>
                <c:pt idx="9">
                  <c:v>422.93070152338265</c:v>
                </c:pt>
                <c:pt idx="10">
                  <c:v>418.28501805353687</c:v>
                </c:pt>
                <c:pt idx="11">
                  <c:v>409.70394703189123</c:v>
                </c:pt>
                <c:pt idx="12">
                  <c:v>403.42201197070472</c:v>
                </c:pt>
                <c:pt idx="13">
                  <c:v>396.00428558868742</c:v>
                </c:pt>
                <c:pt idx="14">
                  <c:v>392.02519360386424</c:v>
                </c:pt>
                <c:pt idx="15">
                  <c:v>387.41786751815226</c:v>
                </c:pt>
                <c:pt idx="16">
                  <c:v>382.69847525853942</c:v>
                </c:pt>
                <c:pt idx="17">
                  <c:v>378.16271611840153</c:v>
                </c:pt>
                <c:pt idx="18">
                  <c:v>374.74191692447096</c:v>
                </c:pt>
                <c:pt idx="19">
                  <c:v>371.37185203700358</c:v>
                </c:pt>
                <c:pt idx="20">
                  <c:v>368.51898130013444</c:v>
                </c:pt>
                <c:pt idx="21">
                  <c:v>366.26249278870534</c:v>
                </c:pt>
                <c:pt idx="22">
                  <c:v>363.46434299720283</c:v>
                </c:pt>
                <c:pt idx="23">
                  <c:v>361.76598524930631</c:v>
                </c:pt>
                <c:pt idx="24">
                  <c:v>359.52596476277478</c:v>
                </c:pt>
                <c:pt idx="25">
                  <c:v>356.70711382253018</c:v>
                </c:pt>
                <c:pt idx="26">
                  <c:v>353.93560027488667</c:v>
                </c:pt>
                <c:pt idx="27">
                  <c:v>352.25666030948724</c:v>
                </c:pt>
                <c:pt idx="28">
                  <c:v>350.0396623875211</c:v>
                </c:pt>
                <c:pt idx="29">
                  <c:v>348.87072079822309</c:v>
                </c:pt>
                <c:pt idx="30">
                  <c:v>347.20304169118572</c:v>
                </c:pt>
                <c:pt idx="31">
                  <c:v>345.03889875149184</c:v>
                </c:pt>
                <c:pt idx="32">
                  <c:v>343.34064851850735</c:v>
                </c:pt>
                <c:pt idx="33">
                  <c:v>341.68498169857031</c:v>
                </c:pt>
                <c:pt idx="34">
                  <c:v>338.88350764679296</c:v>
                </c:pt>
                <c:pt idx="35">
                  <c:v>337.23728577003527</c:v>
                </c:pt>
                <c:pt idx="36">
                  <c:v>335.59476925758366</c:v>
                </c:pt>
                <c:pt idx="37">
                  <c:v>333.38442637237404</c:v>
                </c:pt>
                <c:pt idx="38">
                  <c:v>331.75033416609915</c:v>
                </c:pt>
                <c:pt idx="39">
                  <c:v>329.51295872573195</c:v>
                </c:pt>
                <c:pt idx="40">
                  <c:v>327.88741622138082</c:v>
                </c:pt>
                <c:pt idx="41">
                  <c:v>325.16858246591858</c:v>
                </c:pt>
                <c:pt idx="42">
                  <c:v>322.98636826293369</c:v>
                </c:pt>
                <c:pt idx="43">
                  <c:v>320.28207435622369</c:v>
                </c:pt>
                <c:pt idx="44">
                  <c:v>317.54897578972236</c:v>
                </c:pt>
                <c:pt idx="45">
                  <c:v>314.33443367525513</c:v>
                </c:pt>
                <c:pt idx="46">
                  <c:v>313.22965093583537</c:v>
                </c:pt>
                <c:pt idx="47">
                  <c:v>311.11474101607848</c:v>
                </c:pt>
                <c:pt idx="48">
                  <c:v>309.49270463767988</c:v>
                </c:pt>
                <c:pt idx="49">
                  <c:v>307.87462039988208</c:v>
                </c:pt>
                <c:pt idx="50">
                  <c:v>305.77471955744556</c:v>
                </c:pt>
                <c:pt idx="51">
                  <c:v>304.68577318586478</c:v>
                </c:pt>
                <c:pt idx="52">
                  <c:v>303.59888376595666</c:v>
                </c:pt>
                <c:pt idx="53">
                  <c:v>302.06606741335412</c:v>
                </c:pt>
                <c:pt idx="54">
                  <c:v>300.984096973595</c:v>
                </c:pt>
                <c:pt idx="55">
                  <c:v>299.93931484803602</c:v>
                </c:pt>
                <c:pt idx="56">
                  <c:v>298.89644851830394</c:v>
                </c:pt>
                <c:pt idx="57">
                  <c:v>295.83011223429776</c:v>
                </c:pt>
                <c:pt idx="58">
                  <c:v>294.82924852307866</c:v>
                </c:pt>
                <c:pt idx="59">
                  <c:v>293.31672265361345</c:v>
                </c:pt>
                <c:pt idx="60">
                  <c:v>291.7731904246541</c:v>
                </c:pt>
                <c:pt idx="61">
                  <c:v>290.2676565623708</c:v>
                </c:pt>
                <c:pt idx="62">
                  <c:v>290.29824367323027</c:v>
                </c:pt>
                <c:pt idx="63">
                  <c:v>288.76285285947608</c:v>
                </c:pt>
                <c:pt idx="64">
                  <c:v>289.26763511445171</c:v>
                </c:pt>
                <c:pt idx="65">
                  <c:v>288.72422784307651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topLeftCell="A13" workbookViewId="0">
      <selection activeCell="N34" sqref="N34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8" customWidth="1"/>
    <col min="8" max="8" width="15" style="28" customWidth="1"/>
    <col min="9" max="9" width="25.140625" bestFit="1" customWidth="1"/>
    <col min="11" max="11" width="15.42578125" customWidth="1"/>
    <col min="12" max="12" width="15.140625" customWidth="1"/>
  </cols>
  <sheetData>
    <row r="2" spans="1:8" s="4" customFormat="1" ht="38.25" x14ac:dyDescent="0.2">
      <c r="A2" s="24" t="s">
        <v>5</v>
      </c>
      <c r="B2" s="25" t="s">
        <v>25</v>
      </c>
      <c r="C2" s="25" t="s">
        <v>0</v>
      </c>
      <c r="D2" s="25" t="s">
        <v>1</v>
      </c>
      <c r="E2" s="25" t="s">
        <v>18</v>
      </c>
      <c r="F2" s="25" t="s">
        <v>15</v>
      </c>
      <c r="G2" s="25" t="s">
        <v>40</v>
      </c>
      <c r="H2" s="25" t="s">
        <v>41</v>
      </c>
    </row>
    <row r="3" spans="1:8" x14ac:dyDescent="0.2">
      <c r="A3" s="26"/>
      <c r="B3" s="1">
        <v>97</v>
      </c>
      <c r="C3" s="1">
        <v>48</v>
      </c>
      <c r="D3" s="1">
        <v>265.20999999999998</v>
      </c>
      <c r="E3" s="31">
        <f>(((C3)/2)^2*PI())</f>
        <v>1809.5573684677208</v>
      </c>
      <c r="F3" s="31">
        <f>(E3*0.01)*(B3*0.1)</f>
        <v>175.52706474136895</v>
      </c>
      <c r="G3" s="33">
        <f>D3/F3</f>
        <v>1.5109350822380281</v>
      </c>
      <c r="H3" s="33">
        <f>(100/(100+C6))*G3</f>
        <v>0.86309555708787167</v>
      </c>
    </row>
    <row r="4" spans="1:8" x14ac:dyDescent="0.2">
      <c r="A4" s="26"/>
      <c r="B4" s="27"/>
      <c r="C4" s="27"/>
      <c r="D4" s="27"/>
      <c r="E4" s="28"/>
      <c r="F4" s="28"/>
    </row>
    <row r="5" spans="1:8" s="4" customFormat="1" ht="38.25" x14ac:dyDescent="0.2">
      <c r="A5" s="24"/>
      <c r="B5" s="25" t="s">
        <v>31</v>
      </c>
      <c r="C5" s="25" t="s">
        <v>32</v>
      </c>
      <c r="D5" s="25" t="s">
        <v>33</v>
      </c>
      <c r="E5" s="25" t="s">
        <v>3</v>
      </c>
      <c r="F5" s="25"/>
      <c r="G5" s="25" t="s">
        <v>42</v>
      </c>
      <c r="H5" s="25" t="s">
        <v>43</v>
      </c>
    </row>
    <row r="6" spans="1:8" x14ac:dyDescent="0.2">
      <c r="A6" s="26"/>
      <c r="B6" s="1">
        <v>2.65</v>
      </c>
      <c r="C6" s="1">
        <v>75.06</v>
      </c>
      <c r="D6" s="1">
        <v>100</v>
      </c>
      <c r="E6" s="1">
        <v>0.95</v>
      </c>
      <c r="F6" s="28"/>
      <c r="G6" s="33">
        <f>(B6/H3)-1</f>
        <v>2.0703436928133829</v>
      </c>
      <c r="H6" s="33">
        <f>(C6*B6)/G6</f>
        <v>96.075352459814653</v>
      </c>
    </row>
    <row r="7" spans="1:8" x14ac:dyDescent="0.2">
      <c r="A7" s="26"/>
      <c r="B7" s="28"/>
      <c r="C7" s="28"/>
      <c r="D7" s="28"/>
      <c r="E7" s="28"/>
      <c r="F7" s="28"/>
    </row>
    <row r="8" spans="1:8" s="4" customFormat="1" ht="38.25" x14ac:dyDescent="0.2">
      <c r="A8" s="24"/>
      <c r="B8" s="25" t="s">
        <v>36</v>
      </c>
      <c r="C8" s="25" t="s">
        <v>35</v>
      </c>
      <c r="D8" s="25" t="s">
        <v>34</v>
      </c>
      <c r="E8" s="25" t="s">
        <v>37</v>
      </c>
      <c r="F8" s="25"/>
      <c r="G8" s="25"/>
      <c r="H8" s="25"/>
    </row>
    <row r="9" spans="1:8" x14ac:dyDescent="0.2">
      <c r="A9" s="26"/>
      <c r="B9" s="1">
        <v>720</v>
      </c>
      <c r="C9" s="1">
        <v>644</v>
      </c>
      <c r="D9" s="1">
        <v>440</v>
      </c>
      <c r="E9" s="1">
        <v>3.4</v>
      </c>
      <c r="F9" s="28"/>
      <c r="H9" s="33"/>
    </row>
    <row r="10" spans="1:8" x14ac:dyDescent="0.2">
      <c r="A10" s="26"/>
      <c r="B10" s="27"/>
      <c r="C10" s="27"/>
      <c r="D10" s="27"/>
      <c r="E10" s="28"/>
      <c r="F10" s="28"/>
    </row>
    <row r="11" spans="1:8" s="4" customFormat="1" ht="25.5" x14ac:dyDescent="0.2">
      <c r="A11" s="24"/>
      <c r="B11" s="25" t="s">
        <v>3</v>
      </c>
      <c r="C11" s="25" t="s">
        <v>16</v>
      </c>
      <c r="D11" s="25"/>
      <c r="E11" s="25"/>
      <c r="F11" s="25"/>
      <c r="G11" s="25"/>
      <c r="H11" s="25"/>
    </row>
    <row r="12" spans="1:8" x14ac:dyDescent="0.2">
      <c r="A12" s="26"/>
      <c r="B12" s="1" t="s">
        <v>44</v>
      </c>
      <c r="C12" s="1">
        <v>3.1</v>
      </c>
      <c r="D12" s="28"/>
      <c r="E12" s="28"/>
      <c r="F12" s="28"/>
    </row>
    <row r="13" spans="1:8" x14ac:dyDescent="0.2">
      <c r="A13" s="26"/>
      <c r="B13" s="28"/>
      <c r="C13" s="27"/>
      <c r="D13" s="28"/>
      <c r="E13" s="28"/>
      <c r="F13" s="28"/>
    </row>
    <row r="14" spans="1:8" s="4" customFormat="1" ht="25.5" x14ac:dyDescent="0.2">
      <c r="A14" s="24" t="s">
        <v>6</v>
      </c>
      <c r="B14" s="25" t="s">
        <v>2</v>
      </c>
      <c r="C14" s="25" t="s">
        <v>4</v>
      </c>
      <c r="D14" s="25" t="s">
        <v>3</v>
      </c>
      <c r="E14" s="25"/>
      <c r="F14" s="25"/>
      <c r="G14" s="25"/>
      <c r="H14" s="25"/>
    </row>
    <row r="15" spans="1:8" x14ac:dyDescent="0.2">
      <c r="A15" s="26"/>
      <c r="B15" s="1">
        <v>720</v>
      </c>
      <c r="C15" s="1">
        <v>448</v>
      </c>
      <c r="E15" s="28"/>
      <c r="F15" s="28"/>
    </row>
    <row r="16" spans="1:8" x14ac:dyDescent="0.2">
      <c r="A16" s="26"/>
      <c r="B16" s="28"/>
      <c r="C16" s="28"/>
      <c r="D16" s="27"/>
      <c r="E16" s="28"/>
      <c r="F16" s="28"/>
    </row>
    <row r="17" spans="1:14" ht="25.5" x14ac:dyDescent="0.2">
      <c r="A17" s="26"/>
      <c r="B17" s="25" t="s">
        <v>39</v>
      </c>
      <c r="C17" s="28">
        <v>66</v>
      </c>
      <c r="D17" s="28"/>
      <c r="E17" s="27"/>
      <c r="F17" s="27"/>
      <c r="G17" s="27"/>
      <c r="H17" s="27"/>
      <c r="I17" s="2"/>
    </row>
    <row r="18" spans="1:14" x14ac:dyDescent="0.2">
      <c r="A18" s="26"/>
      <c r="C18" s="28"/>
      <c r="D18" s="28"/>
      <c r="E18" s="28"/>
      <c r="F18" s="28"/>
    </row>
    <row r="19" spans="1:14" x14ac:dyDescent="0.2">
      <c r="A19" s="26"/>
      <c r="B19" s="28"/>
      <c r="C19" s="28"/>
      <c r="D19" s="28"/>
      <c r="E19" s="28"/>
      <c r="F19" s="28"/>
    </row>
    <row r="20" spans="1:14" s="6" customFormat="1" ht="25.5" x14ac:dyDescent="0.2">
      <c r="A20" s="24" t="s">
        <v>13</v>
      </c>
      <c r="B20" s="25" t="s">
        <v>14</v>
      </c>
      <c r="C20" s="25" t="s">
        <v>17</v>
      </c>
      <c r="D20" s="25" t="s">
        <v>19</v>
      </c>
      <c r="E20" s="29"/>
      <c r="F20" s="29"/>
      <c r="G20" s="29"/>
      <c r="H20" s="29"/>
    </row>
    <row r="21" spans="1:14" x14ac:dyDescent="0.2">
      <c r="A21" s="26"/>
      <c r="B21" s="31">
        <f>F3-(E9+C12)</f>
        <v>169.02706474136895</v>
      </c>
      <c r="C21" s="31">
        <f>E3*(1-(2/3)*((E9+C12)/F3))</f>
        <v>1764.8838289488206</v>
      </c>
      <c r="D21" s="31">
        <f>B3*(1-(1/3)*((E9+C12)/F3))</f>
        <v>95.802653784609575</v>
      </c>
      <c r="E21" s="28"/>
      <c r="F21" s="28"/>
    </row>
    <row r="22" spans="1:14" x14ac:dyDescent="0.2">
      <c r="A22" s="26" t="s">
        <v>24</v>
      </c>
      <c r="B22" s="1">
        <v>164.99</v>
      </c>
      <c r="C22" s="1">
        <v>1793.92</v>
      </c>
      <c r="D22" s="1">
        <v>91.97</v>
      </c>
      <c r="E22" s="28"/>
      <c r="F22" s="28"/>
    </row>
    <row r="23" spans="1:14" x14ac:dyDescent="0.2">
      <c r="A23" s="26"/>
      <c r="E23" s="28"/>
      <c r="F23" s="28"/>
    </row>
    <row r="24" spans="1:14" x14ac:dyDescent="0.2">
      <c r="A24" s="26"/>
      <c r="B24" s="44" t="s">
        <v>54</v>
      </c>
      <c r="C24" s="28"/>
      <c r="D24" s="28"/>
      <c r="E24" s="28"/>
      <c r="F24" s="28"/>
      <c r="I24" s="45" t="s">
        <v>55</v>
      </c>
    </row>
    <row r="25" spans="1:14" s="6" customFormat="1" ht="75.75" thickBot="1" x14ac:dyDescent="0.25">
      <c r="A25" s="24" t="s">
        <v>50</v>
      </c>
      <c r="B25" s="30" t="s">
        <v>56</v>
      </c>
      <c r="C25" s="30" t="s">
        <v>57</v>
      </c>
      <c r="D25" s="30" t="s">
        <v>45</v>
      </c>
      <c r="E25" s="30" t="s">
        <v>58</v>
      </c>
      <c r="F25" s="30" t="s">
        <v>47</v>
      </c>
      <c r="G25" s="29"/>
      <c r="I25" s="30" t="s">
        <v>59</v>
      </c>
      <c r="J25" s="30" t="s">
        <v>53</v>
      </c>
      <c r="K25" s="30" t="s">
        <v>56</v>
      </c>
      <c r="L25" s="30" t="s">
        <v>57</v>
      </c>
      <c r="M25" s="30" t="s">
        <v>47</v>
      </c>
      <c r="N25" s="30" t="s">
        <v>58</v>
      </c>
    </row>
    <row r="26" spans="1:14" ht="44.25" customHeight="1" thickBot="1" x14ac:dyDescent="0.25">
      <c r="A26" s="26"/>
      <c r="B26" s="32">
        <f>MAX('Shear '!J2:J785)</f>
        <v>423.08074101290453</v>
      </c>
      <c r="C26" s="23">
        <f>MAX('Shear '!K2:K785)</f>
        <v>422.93070152338265</v>
      </c>
      <c r="D26" s="34">
        <v>1.23</v>
      </c>
      <c r="E26" s="34">
        <v>593</v>
      </c>
      <c r="F26" s="34">
        <v>756</v>
      </c>
      <c r="I26" s="41">
        <f>MAX('Shear '!Q2:Q67)</f>
        <v>4.8485743111628334</v>
      </c>
      <c r="J26" s="39">
        <v>3.59</v>
      </c>
      <c r="K26" s="42">
        <f>M26/(C21/(1-(J26/100)))*1000</f>
        <v>362.17584948960166</v>
      </c>
      <c r="L26" s="43">
        <f>K26-(0.00004*(J26^3)-0.0047*(J26^2)+0.1596*J26)*((38/C3)*(0.2/0.2))</f>
        <v>361.76874229951665</v>
      </c>
      <c r="M26" s="38">
        <v>663</v>
      </c>
      <c r="N26" s="39">
        <v>626</v>
      </c>
    </row>
    <row r="28" spans="1:14" x14ac:dyDescent="0.2">
      <c r="B28" s="40" t="s">
        <v>38</v>
      </c>
    </row>
    <row r="30" spans="1:14" ht="60.75" thickBot="1" x14ac:dyDescent="0.25">
      <c r="A30" s="35" t="s">
        <v>48</v>
      </c>
      <c r="B30" s="30" t="s">
        <v>56</v>
      </c>
      <c r="C30" s="30" t="s">
        <v>57</v>
      </c>
      <c r="D30" s="30" t="s">
        <v>45</v>
      </c>
      <c r="E30" s="30" t="s">
        <v>46</v>
      </c>
    </row>
    <row r="31" spans="1:14" ht="27.75" thickBot="1" x14ac:dyDescent="0.4">
      <c r="A31" s="28"/>
      <c r="B31" s="36">
        <f>F26/(C21/(1-(D31/100)))*1000</f>
        <v>424.50159478554878</v>
      </c>
      <c r="C31" s="37">
        <f>B31-(0.00004*(D31^3)-0.0047*(D31^2)+0.1596*D31)*((38/C3)*(0.2/0.2))</f>
        <v>424.39087057554877</v>
      </c>
      <c r="D31" s="38">
        <f>D26-0.33</f>
        <v>0.89999999999999991</v>
      </c>
      <c r="E31" s="39">
        <v>593</v>
      </c>
    </row>
    <row r="33" spans="2:2" x14ac:dyDescent="0.2">
      <c r="B33" s="40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6"/>
  <sheetViews>
    <sheetView zoomScale="85" zoomScaleNormal="85" workbookViewId="0">
      <pane ySplit="1" topLeftCell="A2" activePane="bottomLeft" state="frozen"/>
      <selection pane="bottomLeft" activeCell="I25" sqref="I25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0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3" t="s">
        <v>11</v>
      </c>
      <c r="B1" s="13" t="s">
        <v>10</v>
      </c>
      <c r="C1" s="13" t="s">
        <v>26</v>
      </c>
      <c r="D1" s="14"/>
      <c r="E1" s="15" t="s">
        <v>22</v>
      </c>
      <c r="F1" s="16" t="s">
        <v>23</v>
      </c>
      <c r="G1" s="17" t="s">
        <v>12</v>
      </c>
      <c r="H1" s="17" t="s">
        <v>21</v>
      </c>
      <c r="I1" s="17" t="s">
        <v>20</v>
      </c>
      <c r="J1" s="16" t="s">
        <v>61</v>
      </c>
      <c r="K1" s="18" t="s">
        <v>62</v>
      </c>
      <c r="L1" s="17" t="s">
        <v>63</v>
      </c>
      <c r="M1" s="17" t="s">
        <v>64</v>
      </c>
      <c r="N1" s="17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4.66</v>
      </c>
      <c r="B2">
        <v>148</v>
      </c>
      <c r="C2">
        <v>450</v>
      </c>
      <c r="D2" s="8"/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1764.8838289488206</v>
      </c>
      <c r="I2" s="1">
        <f>G2</f>
        <v>0</v>
      </c>
      <c r="J2" s="3">
        <f>(I2/H2)*1000</f>
        <v>0</v>
      </c>
      <c r="K2" s="19">
        <f>J2-(0.00004*(F2^3)-0.0047*(F2^2)+0.1596*F2)*((38/'Numbers and calcs '!C$3)*(0.2/0.2))</f>
        <v>0</v>
      </c>
      <c r="L2" s="3">
        <f>K2+'Numbers and calcs '!B$15</f>
        <v>720</v>
      </c>
      <c r="M2" s="3">
        <f>'Numbers and calcs '!B$15-'Shear '!C2</f>
        <v>270</v>
      </c>
      <c r="N2" s="3">
        <f>L2-C2</f>
        <v>270</v>
      </c>
      <c r="O2" s="1">
        <f>0.5*(N2+M2)</f>
        <v>270</v>
      </c>
      <c r="P2" s="1">
        <f>0.5*K2</f>
        <v>0</v>
      </c>
      <c r="Q2">
        <f t="shared" ref="Q2:Q65" si="0">N2/M2</f>
        <v>1</v>
      </c>
    </row>
    <row r="3" spans="1:17" x14ac:dyDescent="0.2">
      <c r="A3">
        <v>4.7300000000000004</v>
      </c>
      <c r="B3">
        <v>301</v>
      </c>
      <c r="C3">
        <v>464</v>
      </c>
      <c r="D3" s="8"/>
      <c r="E3" s="7">
        <f>((A3-A$2)/'Numbers and calcs '!D$21)</f>
        <v>7.3066869480859398E-4</v>
      </c>
      <c r="F3" s="3">
        <f t="shared" ref="F3:F66" si="1">E3*100</f>
        <v>7.30668694808594E-2</v>
      </c>
      <c r="G3" s="1">
        <f t="shared" ref="G3:G66" si="2">B3-B$2</f>
        <v>153</v>
      </c>
      <c r="H3" s="3">
        <f>'Numbers and calcs '!C$21/(1-E3)</f>
        <v>1766.1743172319971</v>
      </c>
      <c r="I3" s="1">
        <f t="shared" ref="I3:I66" si="3">G3</f>
        <v>153</v>
      </c>
      <c r="J3" s="3">
        <f t="shared" ref="J3:J66" si="4">(I3/H3)*1000</f>
        <v>86.627915776618423</v>
      </c>
      <c r="K3" s="19">
        <f>J3-(0.00004*(F3^3)-0.0047*(F3^2)+0.1596*F3)*((38/'Numbers and calcs '!C$3)*(0.2/0.2))</f>
        <v>86.618703629970526</v>
      </c>
      <c r="L3" s="3">
        <f>K3+'Numbers and calcs '!B$15</f>
        <v>806.61870362997047</v>
      </c>
      <c r="M3" s="3">
        <f>'Numbers and calcs '!B$15-'Shear '!C3</f>
        <v>256</v>
      </c>
      <c r="N3" s="3">
        <f t="shared" ref="N3:N66" si="5">L3-C3</f>
        <v>342.61870362997047</v>
      </c>
      <c r="O3" s="1">
        <f t="shared" ref="O3:O66" si="6">0.5*(N3+M3)</f>
        <v>299.30935181498523</v>
      </c>
      <c r="P3" s="1">
        <f t="shared" ref="P3:P66" si="7">0.5*K3</f>
        <v>43.309351814985263</v>
      </c>
      <c r="Q3">
        <f>N3/M3</f>
        <v>1.3383543110545721</v>
      </c>
    </row>
    <row r="4" spans="1:17" x14ac:dyDescent="0.2">
      <c r="A4">
        <v>4.82</v>
      </c>
      <c r="B4">
        <v>450</v>
      </c>
      <c r="C4">
        <v>482</v>
      </c>
      <c r="D4" s="8"/>
      <c r="E4" s="7">
        <f>((A4-A$2)/'Numbers and calcs '!D$21)</f>
        <v>1.6700998738482095E-3</v>
      </c>
      <c r="F4" s="3">
        <f t="shared" si="1"/>
        <v>0.16700998738482095</v>
      </c>
      <c r="G4" s="1">
        <f t="shared" si="2"/>
        <v>302</v>
      </c>
      <c r="H4" s="3">
        <f>'Numbers and calcs '!C$21/(1-E4)</f>
        <v>1767.83629211727</v>
      </c>
      <c r="I4" s="1">
        <f t="shared" si="3"/>
        <v>302</v>
      </c>
      <c r="J4" s="3">
        <f t="shared" si="4"/>
        <v>170.83029766195494</v>
      </c>
      <c r="K4" s="19">
        <f>J4-(0.00004*(F4^3)-0.0047*(F4^2)+0.1596*F4)*((38/'Numbers and calcs '!C$3)*(0.2/0.2))</f>
        <v>170.8092995852692</v>
      </c>
      <c r="L4" s="3">
        <f>K4+'Numbers and calcs '!B$15</f>
        <v>890.80929958526917</v>
      </c>
      <c r="M4" s="3">
        <f>'Numbers and calcs '!B$15-'Shear '!C4</f>
        <v>238</v>
      </c>
      <c r="N4" s="3">
        <f t="shared" si="5"/>
        <v>408.80929958526917</v>
      </c>
      <c r="O4" s="1">
        <f t="shared" si="6"/>
        <v>323.40464979263459</v>
      </c>
      <c r="P4" s="1">
        <f t="shared" si="7"/>
        <v>85.404649792634601</v>
      </c>
      <c r="Q4">
        <f t="shared" si="0"/>
        <v>1.717686132711215</v>
      </c>
    </row>
    <row r="5" spans="1:17" x14ac:dyDescent="0.2">
      <c r="A5">
        <v>4.96</v>
      </c>
      <c r="B5">
        <v>584</v>
      </c>
      <c r="C5">
        <v>506</v>
      </c>
      <c r="D5" s="8"/>
      <c r="E5" s="7">
        <f>((A5-A$2)/'Numbers and calcs '!D$21)</f>
        <v>3.1314372634653883E-3</v>
      </c>
      <c r="F5" s="3">
        <f t="shared" si="1"/>
        <v>0.31314372634653881</v>
      </c>
      <c r="G5" s="1">
        <f t="shared" si="2"/>
        <v>436</v>
      </c>
      <c r="H5" s="3">
        <f>'Numbers and calcs '!C$21/(1-E5)</f>
        <v>1770.4278125733886</v>
      </c>
      <c r="I5" s="1">
        <f t="shared" si="3"/>
        <v>436</v>
      </c>
      <c r="J5" s="3">
        <f t="shared" si="4"/>
        <v>246.26816010434015</v>
      </c>
      <c r="K5" s="19">
        <f>J5-(0.00004*(F5^3)-0.0047*(F5^2)+0.1596*F5)*((38/'Numbers and calcs '!C$3)*(0.2/0.2))</f>
        <v>246.22895828331301</v>
      </c>
      <c r="L5" s="3">
        <f>K5+'Numbers and calcs '!B$15</f>
        <v>966.22895828331298</v>
      </c>
      <c r="M5" s="3">
        <f>'Numbers and calcs '!B$15-'Shear '!C5</f>
        <v>214</v>
      </c>
      <c r="N5" s="3">
        <f t="shared" si="5"/>
        <v>460.22895828331298</v>
      </c>
      <c r="O5" s="1">
        <f t="shared" si="6"/>
        <v>337.11447914165649</v>
      </c>
      <c r="P5" s="1">
        <f t="shared" si="7"/>
        <v>123.1144791416565</v>
      </c>
      <c r="Q5">
        <f t="shared" si="0"/>
        <v>2.1506026088005279</v>
      </c>
    </row>
    <row r="6" spans="1:17" x14ac:dyDescent="0.2">
      <c r="A6">
        <v>5.0999999999999996</v>
      </c>
      <c r="B6">
        <v>684</v>
      </c>
      <c r="C6">
        <v>528</v>
      </c>
      <c r="D6" s="8"/>
      <c r="E6" s="7">
        <f>((A6-A$2)/'Numbers and calcs '!D$21)</f>
        <v>4.5927746530825672E-3</v>
      </c>
      <c r="F6" s="3">
        <f t="shared" si="1"/>
        <v>0.45927746530825669</v>
      </c>
      <c r="G6" s="1">
        <f t="shared" si="2"/>
        <v>536</v>
      </c>
      <c r="H6" s="3">
        <f>'Numbers and calcs '!C$21/(1-E6)</f>
        <v>1773.0269421479502</v>
      </c>
      <c r="I6" s="1">
        <f t="shared" si="3"/>
        <v>536</v>
      </c>
      <c r="J6" s="3">
        <f t="shared" si="4"/>
        <v>302.30787093999697</v>
      </c>
      <c r="K6" s="19">
        <f>J6-(0.00004*(F6^3)-0.0047*(F6^2)+0.1596*F6)*((38/'Numbers and calcs '!C$3)*(0.2/0.2))</f>
        <v>302.25062302136934</v>
      </c>
      <c r="L6" s="3">
        <f>K6+'Numbers and calcs '!B$15</f>
        <v>1022.2506230213694</v>
      </c>
      <c r="M6" s="3">
        <f>'Numbers and calcs '!B$15-'Shear '!C6</f>
        <v>192</v>
      </c>
      <c r="N6" s="3">
        <f t="shared" si="5"/>
        <v>494.25062302136939</v>
      </c>
      <c r="O6" s="1">
        <f t="shared" si="6"/>
        <v>343.1253115106847</v>
      </c>
      <c r="P6" s="1">
        <f t="shared" si="7"/>
        <v>151.12531151068467</v>
      </c>
      <c r="Q6">
        <f t="shared" si="0"/>
        <v>2.5742219949029654</v>
      </c>
    </row>
    <row r="7" spans="1:17" x14ac:dyDescent="0.2">
      <c r="A7">
        <v>5.24</v>
      </c>
      <c r="B7">
        <v>764</v>
      </c>
      <c r="C7">
        <v>547</v>
      </c>
      <c r="D7" s="8"/>
      <c r="E7" s="7">
        <f>((A7-A$2)/'Numbers and calcs '!D$21)</f>
        <v>6.0541120426997547E-3</v>
      </c>
      <c r="F7" s="3">
        <f t="shared" si="1"/>
        <v>0.60541120426997552</v>
      </c>
      <c r="G7" s="1">
        <f t="shared" si="2"/>
        <v>616</v>
      </c>
      <c r="H7" s="3">
        <f>'Numbers and calcs '!C$21/(1-E7)</f>
        <v>1775.6337144026093</v>
      </c>
      <c r="I7" s="1">
        <f t="shared" si="3"/>
        <v>616</v>
      </c>
      <c r="J7" s="3">
        <f t="shared" si="4"/>
        <v>346.91839595265054</v>
      </c>
      <c r="K7" s="19">
        <f>J7-(0.00004*(F7^3)-0.0047*(F7^2)+0.1596*F7)*((38/'Numbers and calcs '!C$3)*(0.2/0.2))</f>
        <v>346.84325899023111</v>
      </c>
      <c r="L7" s="3">
        <f>K7+'Numbers and calcs '!B$15</f>
        <v>1066.8432589902311</v>
      </c>
      <c r="M7" s="3">
        <f>'Numbers and calcs '!B$15-'Shear '!C7</f>
        <v>173</v>
      </c>
      <c r="N7" s="3">
        <f t="shared" si="5"/>
        <v>519.84325899023111</v>
      </c>
      <c r="O7" s="1">
        <f t="shared" si="6"/>
        <v>346.42162949511555</v>
      </c>
      <c r="P7" s="1">
        <f t="shared" si="7"/>
        <v>173.42162949511555</v>
      </c>
      <c r="Q7">
        <f t="shared" si="0"/>
        <v>3.0048743294233011</v>
      </c>
    </row>
    <row r="8" spans="1:17" x14ac:dyDescent="0.2">
      <c r="A8">
        <v>5.39</v>
      </c>
      <c r="B8">
        <v>830</v>
      </c>
      <c r="C8">
        <v>563</v>
      </c>
      <c r="D8" s="8"/>
      <c r="E8" s="7">
        <f>((A8-A$2)/'Numbers and calcs '!D$21)</f>
        <v>7.6198306744324441E-3</v>
      </c>
      <c r="F8" s="3">
        <f t="shared" si="1"/>
        <v>0.7619830674432444</v>
      </c>
      <c r="G8" s="1">
        <f t="shared" si="2"/>
        <v>682</v>
      </c>
      <c r="H8" s="3">
        <f>'Numbers and calcs '!C$21/(1-E8)</f>
        <v>1778.4352040692781</v>
      </c>
      <c r="I8" s="1">
        <f t="shared" si="3"/>
        <v>682</v>
      </c>
      <c r="J8" s="3">
        <f t="shared" si="4"/>
        <v>383.48318703965163</v>
      </c>
      <c r="K8" s="19">
        <f>J8-(0.00004*(F8^3)-0.0047*(F8^2)+0.1596*F8)*((38/'Numbers and calcs '!C$3)*(0.2/0.2))</f>
        <v>383.38905685260863</v>
      </c>
      <c r="L8" s="3">
        <f>K8+'Numbers and calcs '!B$15</f>
        <v>1103.3890568526085</v>
      </c>
      <c r="M8" s="3">
        <f>'Numbers and calcs '!B$15-'Shear '!C8</f>
        <v>157</v>
      </c>
      <c r="N8" s="3">
        <f t="shared" si="5"/>
        <v>540.38905685260852</v>
      </c>
      <c r="O8" s="1">
        <f t="shared" si="6"/>
        <v>348.69452842630426</v>
      </c>
      <c r="P8" s="1">
        <f t="shared" si="7"/>
        <v>191.69452842630432</v>
      </c>
      <c r="Q8">
        <f t="shared" si="0"/>
        <v>3.4419685149847679</v>
      </c>
    </row>
    <row r="9" spans="1:17" x14ac:dyDescent="0.2">
      <c r="A9">
        <v>5.54</v>
      </c>
      <c r="B9">
        <v>875</v>
      </c>
      <c r="C9">
        <v>575</v>
      </c>
      <c r="D9" s="8"/>
      <c r="E9" s="7">
        <f>((A9-A$2)/'Numbers and calcs '!D$21)</f>
        <v>9.185549306165143E-3</v>
      </c>
      <c r="F9" s="3">
        <f t="shared" si="1"/>
        <v>0.91855493061651428</v>
      </c>
      <c r="G9" s="1">
        <f t="shared" si="2"/>
        <v>727</v>
      </c>
      <c r="H9" s="3">
        <f>'Numbers and calcs '!C$21/(1-E9)</f>
        <v>1781.245547754103</v>
      </c>
      <c r="I9" s="1">
        <f t="shared" si="3"/>
        <v>727</v>
      </c>
      <c r="J9" s="3">
        <f t="shared" si="4"/>
        <v>408.14137102918994</v>
      </c>
      <c r="K9" s="19">
        <f>J9-(0.00004*(F9^3)-0.0047*(F9^2)+0.1596*F9)*((38/'Numbers and calcs '!C$3)*(0.2/0.2))</f>
        <v>408.02842649894251</v>
      </c>
      <c r="L9" s="3">
        <f>K9+'Numbers and calcs '!B$15</f>
        <v>1128.0284264989425</v>
      </c>
      <c r="M9" s="3">
        <f>'Numbers and calcs '!B$15-'Shear '!C9</f>
        <v>145</v>
      </c>
      <c r="N9" s="3">
        <f t="shared" si="5"/>
        <v>553.02842649894251</v>
      </c>
      <c r="O9" s="1">
        <f t="shared" si="6"/>
        <v>349.01421324947125</v>
      </c>
      <c r="P9" s="1">
        <f t="shared" si="7"/>
        <v>204.01421324947125</v>
      </c>
      <c r="Q9">
        <f t="shared" si="0"/>
        <v>3.8139891482685688</v>
      </c>
    </row>
    <row r="10" spans="1:17" x14ac:dyDescent="0.2">
      <c r="A10">
        <v>5.68</v>
      </c>
      <c r="B10">
        <v>900</v>
      </c>
      <c r="C10">
        <v>585</v>
      </c>
      <c r="D10" s="8"/>
      <c r="E10" s="7">
        <f>((A10-A$2)/'Numbers and calcs '!D$21)</f>
        <v>1.0646886695782322E-2</v>
      </c>
      <c r="F10" s="3">
        <f t="shared" si="1"/>
        <v>1.0646886695782323</v>
      </c>
      <c r="G10" s="1">
        <f t="shared" si="2"/>
        <v>752</v>
      </c>
      <c r="H10" s="3">
        <f>'Numbers and calcs '!C$21/(1-E10)</f>
        <v>1783.8765605684548</v>
      </c>
      <c r="I10" s="1">
        <f t="shared" si="3"/>
        <v>752</v>
      </c>
      <c r="J10" s="3">
        <f t="shared" si="4"/>
        <v>421.55383204338182</v>
      </c>
      <c r="K10" s="19">
        <f>J10-(0.00004*(F10^3)-0.0047*(F10^2)+0.1596*F10)*((38/'Numbers and calcs '!C$3)*(0.2/0.2))</f>
        <v>421.42348820691677</v>
      </c>
      <c r="L10" s="3">
        <f>K10+'Numbers and calcs '!B$15</f>
        <v>1141.4234882069168</v>
      </c>
      <c r="M10" s="3">
        <f>'Numbers and calcs '!B$15-'Shear '!C10</f>
        <v>135</v>
      </c>
      <c r="N10" s="3">
        <f t="shared" si="5"/>
        <v>556.42348820691677</v>
      </c>
      <c r="O10" s="1">
        <f t="shared" si="6"/>
        <v>345.71174410345839</v>
      </c>
      <c r="P10" s="1">
        <f t="shared" si="7"/>
        <v>210.71174410345839</v>
      </c>
      <c r="Q10">
        <f t="shared" si="0"/>
        <v>4.1216554681993838</v>
      </c>
    </row>
    <row r="11" spans="1:17" x14ac:dyDescent="0.2">
      <c r="A11">
        <v>5.84</v>
      </c>
      <c r="B11">
        <v>904</v>
      </c>
      <c r="C11">
        <v>593</v>
      </c>
      <c r="D11" s="47"/>
      <c r="E11" s="48">
        <f>((A11-A$2)/'Numbers and calcs '!D$21)</f>
        <v>1.231698656963053E-2</v>
      </c>
      <c r="F11" s="49">
        <f t="shared" si="1"/>
        <v>1.231698656963053</v>
      </c>
      <c r="G11" s="50">
        <f t="shared" si="2"/>
        <v>756</v>
      </c>
      <c r="H11" s="49">
        <f>'Numbers and calcs '!C$21/(1-E11)</f>
        <v>1786.8929656075763</v>
      </c>
      <c r="I11" s="50">
        <f t="shared" si="3"/>
        <v>756</v>
      </c>
      <c r="J11" s="49">
        <f t="shared" si="4"/>
        <v>423.08074101290453</v>
      </c>
      <c r="K11" s="51">
        <f>J11-(0.00004*(F11^3)-0.0047*(F11^2)+0.1596*F11)*((38/'Numbers and calcs '!C$3)*(0.2/0.2))</f>
        <v>422.93070152338265</v>
      </c>
      <c r="L11" s="49">
        <f>K11+'Numbers and calcs '!B$15</f>
        <v>1142.9307015233826</v>
      </c>
      <c r="M11" s="49">
        <f>'Numbers and calcs '!B$15-'Shear '!C11</f>
        <v>127</v>
      </c>
      <c r="N11" s="49">
        <f t="shared" si="5"/>
        <v>549.9307015233826</v>
      </c>
      <c r="O11" s="50">
        <f t="shared" si="6"/>
        <v>338.4653507616913</v>
      </c>
      <c r="P11" s="50">
        <f t="shared" si="7"/>
        <v>211.46535076169133</v>
      </c>
      <c r="Q11" s="46">
        <f t="shared" si="0"/>
        <v>4.3301630041211228</v>
      </c>
    </row>
    <row r="12" spans="1:17" x14ac:dyDescent="0.2">
      <c r="A12">
        <v>6</v>
      </c>
      <c r="B12">
        <v>897</v>
      </c>
      <c r="C12">
        <v>598</v>
      </c>
      <c r="D12" s="8"/>
      <c r="E12" s="7">
        <f>((A12-A$2)/'Numbers and calcs '!D$21)</f>
        <v>1.3987086443478741E-2</v>
      </c>
      <c r="F12" s="3">
        <f t="shared" si="1"/>
        <v>1.398708644347874</v>
      </c>
      <c r="G12" s="1">
        <f t="shared" si="2"/>
        <v>749</v>
      </c>
      <c r="H12" s="3">
        <f>'Numbers and calcs '!C$21/(1-E12)</f>
        <v>1789.9195889665721</v>
      </c>
      <c r="I12" s="1">
        <f t="shared" si="3"/>
        <v>749</v>
      </c>
      <c r="J12" s="3">
        <f t="shared" si="4"/>
        <v>418.45455215809028</v>
      </c>
      <c r="K12" s="19">
        <f>J12-(0.00004*(F12^3)-0.0047*(F12^2)+0.1596*F12)*((38/'Numbers and calcs '!C$3)*(0.2/0.2))</f>
        <v>418.28501805353687</v>
      </c>
      <c r="L12" s="3">
        <f>K12+'Numbers and calcs '!B$15</f>
        <v>1138.285018053537</v>
      </c>
      <c r="M12" s="3">
        <f>'Numbers and calcs '!B$15-'Shear '!C12</f>
        <v>122</v>
      </c>
      <c r="N12" s="3">
        <f t="shared" si="5"/>
        <v>540.28501805353699</v>
      </c>
      <c r="O12" s="1">
        <f t="shared" si="6"/>
        <v>331.14250902676849</v>
      </c>
      <c r="P12" s="1">
        <f t="shared" si="7"/>
        <v>209.14250902676844</v>
      </c>
      <c r="Q12">
        <f t="shared" si="0"/>
        <v>4.4285657217503029</v>
      </c>
    </row>
    <row r="13" spans="1:17" x14ac:dyDescent="0.2">
      <c r="A13">
        <v>6.17</v>
      </c>
      <c r="B13">
        <v>883</v>
      </c>
      <c r="C13">
        <v>602</v>
      </c>
      <c r="D13" s="8"/>
      <c r="E13" s="7">
        <f>((A13-A$2)/'Numbers and calcs '!D$21)</f>
        <v>1.5761567559442462E-2</v>
      </c>
      <c r="F13" s="3">
        <f t="shared" si="1"/>
        <v>1.5761567559442462</v>
      </c>
      <c r="G13" s="1">
        <f t="shared" si="2"/>
        <v>735</v>
      </c>
      <c r="H13" s="3">
        <f>'Numbers and calcs '!C$21/(1-E13)</f>
        <v>1793.1466307127869</v>
      </c>
      <c r="I13" s="1">
        <f t="shared" si="3"/>
        <v>735</v>
      </c>
      <c r="J13" s="3">
        <f t="shared" si="4"/>
        <v>409.89397487690837</v>
      </c>
      <c r="K13" s="19">
        <f>J13-(0.00004*(F13^3)-0.0047*(F13^2)+0.1596*F13)*((38/'Numbers and calcs '!C$3)*(0.2/0.2))</f>
        <v>409.70394703189123</v>
      </c>
      <c r="L13" s="3">
        <f>K13+'Numbers and calcs '!B$15</f>
        <v>1129.7039470318912</v>
      </c>
      <c r="M13" s="3">
        <f>'Numbers and calcs '!B$15-'Shear '!C13</f>
        <v>118</v>
      </c>
      <c r="N13" s="3">
        <f t="shared" si="5"/>
        <v>527.70394703189118</v>
      </c>
      <c r="O13" s="1">
        <f t="shared" si="6"/>
        <v>322.85197351594559</v>
      </c>
      <c r="P13" s="1">
        <f t="shared" si="7"/>
        <v>204.85197351594562</v>
      </c>
      <c r="Q13">
        <f t="shared" si="0"/>
        <v>4.4720673477278909</v>
      </c>
    </row>
    <row r="14" spans="1:17" x14ac:dyDescent="0.2">
      <c r="A14">
        <v>6.33</v>
      </c>
      <c r="B14">
        <v>873</v>
      </c>
      <c r="C14">
        <v>606</v>
      </c>
      <c r="D14" s="8"/>
      <c r="E14" s="7">
        <f>((A14-A$2)/'Numbers and calcs '!D$21)</f>
        <v>1.7431667433290672E-2</v>
      </c>
      <c r="F14" s="3">
        <f t="shared" si="1"/>
        <v>1.7431667433290672</v>
      </c>
      <c r="G14" s="1">
        <f t="shared" si="2"/>
        <v>725</v>
      </c>
      <c r="H14" s="3">
        <f>'Numbers and calcs '!C$21/(1-E14)</f>
        <v>1796.1944940139801</v>
      </c>
      <c r="I14" s="1">
        <f t="shared" si="3"/>
        <v>725</v>
      </c>
      <c r="J14" s="3">
        <f t="shared" si="4"/>
        <v>403.63112258507857</v>
      </c>
      <c r="K14" s="19">
        <f>J14-(0.00004*(F14^3)-0.0047*(F14^2)+0.1596*F14)*((38/'Numbers and calcs '!C$3)*(0.2/0.2))</f>
        <v>403.42201197070472</v>
      </c>
      <c r="L14" s="3">
        <f>K14+'Numbers and calcs '!B$15</f>
        <v>1123.4220119707047</v>
      </c>
      <c r="M14" s="3">
        <f>'Numbers and calcs '!B$15-'Shear '!C14</f>
        <v>114</v>
      </c>
      <c r="N14" s="3">
        <f t="shared" si="5"/>
        <v>517.42201197070472</v>
      </c>
      <c r="O14" s="1">
        <f t="shared" si="6"/>
        <v>315.71100598535236</v>
      </c>
      <c r="P14" s="1">
        <f t="shared" si="7"/>
        <v>201.71100598535236</v>
      </c>
      <c r="Q14">
        <f t="shared" si="0"/>
        <v>4.538789578690392</v>
      </c>
    </row>
    <row r="15" spans="1:17" x14ac:dyDescent="0.2">
      <c r="A15">
        <v>6.5</v>
      </c>
      <c r="B15">
        <v>861</v>
      </c>
      <c r="C15">
        <v>610</v>
      </c>
      <c r="D15" s="8"/>
      <c r="E15" s="7">
        <f>((A15-A$2)/'Numbers and calcs '!D$21)</f>
        <v>1.9206148549254391E-2</v>
      </c>
      <c r="F15" s="3">
        <f t="shared" si="1"/>
        <v>1.9206148549254392</v>
      </c>
      <c r="G15" s="1">
        <f t="shared" si="2"/>
        <v>713</v>
      </c>
      <c r="H15" s="3">
        <f>'Numbers and calcs '!C$21/(1-E15)</f>
        <v>1799.4442219823104</v>
      </c>
      <c r="I15" s="1">
        <f t="shared" si="3"/>
        <v>713</v>
      </c>
      <c r="J15" s="3">
        <f t="shared" si="4"/>
        <v>396.23345435766953</v>
      </c>
      <c r="K15" s="19">
        <f>J15-(0.00004*(F15^3)-0.0047*(F15^2)+0.1596*F15)*((38/'Numbers and calcs '!C$3)*(0.2/0.2))</f>
        <v>396.00428558868742</v>
      </c>
      <c r="L15" s="3">
        <f>K15+'Numbers and calcs '!B$15</f>
        <v>1116.0042855886875</v>
      </c>
      <c r="M15" s="3">
        <f>'Numbers and calcs '!B$15-'Shear '!C15</f>
        <v>110</v>
      </c>
      <c r="N15" s="3">
        <f t="shared" si="5"/>
        <v>506.00428558868748</v>
      </c>
      <c r="O15" s="1">
        <f t="shared" si="6"/>
        <v>308.00214279434374</v>
      </c>
      <c r="P15" s="1">
        <f t="shared" si="7"/>
        <v>198.00214279434371</v>
      </c>
      <c r="Q15">
        <f t="shared" si="0"/>
        <v>4.6000389598971587</v>
      </c>
    </row>
    <row r="16" spans="1:17" x14ac:dyDescent="0.2">
      <c r="A16">
        <v>6.65</v>
      </c>
      <c r="B16">
        <v>855</v>
      </c>
      <c r="C16">
        <v>613</v>
      </c>
      <c r="D16" s="8"/>
      <c r="E16" s="7">
        <f>((A16-A$2)/'Numbers and calcs '!D$21)</f>
        <v>2.0771867180987089E-2</v>
      </c>
      <c r="F16" s="3">
        <f t="shared" si="1"/>
        <v>2.0771867180987091</v>
      </c>
      <c r="G16" s="1">
        <f t="shared" si="2"/>
        <v>707</v>
      </c>
      <c r="H16" s="3">
        <f>'Numbers and calcs '!C$21/(1-E16)</f>
        <v>1802.3214098925582</v>
      </c>
      <c r="I16" s="1">
        <f t="shared" si="3"/>
        <v>707</v>
      </c>
      <c r="J16" s="3">
        <f t="shared" si="4"/>
        <v>392.27187565959525</v>
      </c>
      <c r="K16" s="19">
        <f>J16-(0.00004*(F16^3)-0.0047*(F16^2)+0.1596*F16)*((38/'Numbers and calcs '!C$3)*(0.2/0.2))</f>
        <v>392.02519360386424</v>
      </c>
      <c r="L16" s="3">
        <f>K16+'Numbers and calcs '!B$15</f>
        <v>1112.0251936038642</v>
      </c>
      <c r="M16" s="3">
        <f>'Numbers and calcs '!B$15-'Shear '!C16</f>
        <v>107</v>
      </c>
      <c r="N16" s="3">
        <f t="shared" si="5"/>
        <v>499.02519360386418</v>
      </c>
      <c r="O16" s="1">
        <f t="shared" si="6"/>
        <v>303.01259680193209</v>
      </c>
      <c r="P16" s="1">
        <f t="shared" si="7"/>
        <v>196.01259680193212</v>
      </c>
      <c r="Q16">
        <f t="shared" si="0"/>
        <v>4.66378685611088</v>
      </c>
    </row>
    <row r="17" spans="1:17" x14ac:dyDescent="0.2">
      <c r="A17">
        <v>6.82</v>
      </c>
      <c r="B17">
        <v>848</v>
      </c>
      <c r="C17">
        <v>615</v>
      </c>
      <c r="D17" s="8"/>
      <c r="E17" s="7">
        <f>((A17-A$2)/'Numbers and calcs '!D$21)</f>
        <v>2.2546348296950808E-2</v>
      </c>
      <c r="F17" s="3">
        <f t="shared" si="1"/>
        <v>2.2546348296950809</v>
      </c>
      <c r="G17" s="1">
        <f t="shared" si="2"/>
        <v>700</v>
      </c>
      <c r="H17" s="3">
        <f>'Numbers and calcs '!C$21/(1-E17)</f>
        <v>1805.5933658581214</v>
      </c>
      <c r="I17" s="1">
        <f t="shared" si="3"/>
        <v>700</v>
      </c>
      <c r="J17" s="3">
        <f t="shared" si="4"/>
        <v>387.68418916255814</v>
      </c>
      <c r="K17" s="19">
        <f>J17-(0.00004*(F17^3)-0.0047*(F17^2)+0.1596*F17)*((38/'Numbers and calcs '!C$3)*(0.2/0.2))</f>
        <v>387.41786751815226</v>
      </c>
      <c r="L17" s="3">
        <f>K17+'Numbers and calcs '!B$15</f>
        <v>1107.4178675181522</v>
      </c>
      <c r="M17" s="3">
        <f>'Numbers and calcs '!B$15-'Shear '!C17</f>
        <v>105</v>
      </c>
      <c r="N17" s="3">
        <f t="shared" si="5"/>
        <v>492.41786751815221</v>
      </c>
      <c r="O17" s="1">
        <f t="shared" si="6"/>
        <v>298.7089337590761</v>
      </c>
      <c r="P17" s="1">
        <f t="shared" si="7"/>
        <v>193.70893375907613</v>
      </c>
      <c r="Q17">
        <f t="shared" si="0"/>
        <v>4.6896939763633547</v>
      </c>
    </row>
    <row r="18" spans="1:17" x14ac:dyDescent="0.2">
      <c r="A18">
        <v>7.02</v>
      </c>
      <c r="B18">
        <v>841</v>
      </c>
      <c r="C18">
        <v>617</v>
      </c>
      <c r="D18" s="8"/>
      <c r="E18" s="7">
        <f>((A18-A$2)/'Numbers and calcs '!D$21)</f>
        <v>2.4633973139261061E-2</v>
      </c>
      <c r="F18" s="3">
        <f t="shared" si="1"/>
        <v>2.4633973139261061</v>
      </c>
      <c r="G18" s="1">
        <f t="shared" si="2"/>
        <v>693</v>
      </c>
      <c r="H18" s="3">
        <f>'Numbers and calcs '!C$21/(1-E18)</f>
        <v>1809.4579679273652</v>
      </c>
      <c r="I18" s="1">
        <f t="shared" si="3"/>
        <v>693</v>
      </c>
      <c r="J18" s="3">
        <f t="shared" si="4"/>
        <v>382.9876196537428</v>
      </c>
      <c r="K18" s="19">
        <f>J18-(0.00004*(F18^3)-0.0047*(F18^2)+0.1596*F18)*((38/'Numbers and calcs '!C$3)*(0.2/0.2))</f>
        <v>382.69847525853942</v>
      </c>
      <c r="L18" s="3">
        <f>K18+'Numbers and calcs '!B$15</f>
        <v>1102.6984752585395</v>
      </c>
      <c r="M18" s="3">
        <f>'Numbers and calcs '!B$15-'Shear '!C18</f>
        <v>103</v>
      </c>
      <c r="N18" s="3">
        <f t="shared" si="5"/>
        <v>485.69847525853947</v>
      </c>
      <c r="O18" s="1">
        <f t="shared" si="6"/>
        <v>294.34923762926974</v>
      </c>
      <c r="P18" s="1">
        <f t="shared" si="7"/>
        <v>191.34923762926971</v>
      </c>
      <c r="Q18">
        <f t="shared" si="0"/>
        <v>4.7155191772673737</v>
      </c>
    </row>
    <row r="19" spans="1:17" x14ac:dyDescent="0.2">
      <c r="A19">
        <v>7.18</v>
      </c>
      <c r="B19">
        <v>834</v>
      </c>
      <c r="C19">
        <v>619</v>
      </c>
      <c r="D19" s="8"/>
      <c r="E19" s="7">
        <f>((A19-A$2)/'Numbers and calcs '!D$21)</f>
        <v>2.6304073013109271E-2</v>
      </c>
      <c r="F19" s="3">
        <f t="shared" si="1"/>
        <v>2.6304073013109273</v>
      </c>
      <c r="G19" s="1">
        <f t="shared" si="2"/>
        <v>686</v>
      </c>
      <c r="H19" s="3">
        <f>'Numbers and calcs '!C$21/(1-E19)</f>
        <v>1812.5615811193404</v>
      </c>
      <c r="I19" s="1">
        <f t="shared" si="3"/>
        <v>686</v>
      </c>
      <c r="J19" s="3">
        <f t="shared" si="4"/>
        <v>378.46989980685976</v>
      </c>
      <c r="K19" s="19">
        <f>J19-(0.00004*(F19^3)-0.0047*(F19^2)+0.1596*F19)*((38/'Numbers and calcs '!C$3)*(0.2/0.2))</f>
        <v>378.16271611840153</v>
      </c>
      <c r="L19" s="3">
        <f>K19+'Numbers and calcs '!B$15</f>
        <v>1098.1627161184015</v>
      </c>
      <c r="M19" s="3">
        <f>'Numbers and calcs '!B$15-'Shear '!C19</f>
        <v>101</v>
      </c>
      <c r="N19" s="3">
        <f t="shared" si="5"/>
        <v>479.16271611840148</v>
      </c>
      <c r="O19" s="1">
        <f t="shared" si="6"/>
        <v>290.08135805920074</v>
      </c>
      <c r="P19" s="1">
        <f t="shared" si="7"/>
        <v>189.08135805920077</v>
      </c>
      <c r="Q19">
        <f t="shared" si="0"/>
        <v>4.7441853081029848</v>
      </c>
    </row>
    <row r="20" spans="1:17" x14ac:dyDescent="0.2">
      <c r="A20">
        <v>7.34</v>
      </c>
      <c r="B20">
        <v>829</v>
      </c>
      <c r="C20">
        <v>621</v>
      </c>
      <c r="D20" s="8"/>
      <c r="E20" s="7">
        <f>((A20-A$2)/'Numbers and calcs '!D$21)</f>
        <v>2.7974172886957482E-2</v>
      </c>
      <c r="F20" s="3">
        <f t="shared" si="1"/>
        <v>2.797417288695748</v>
      </c>
      <c r="G20" s="1">
        <f t="shared" si="2"/>
        <v>681</v>
      </c>
      <c r="H20" s="3">
        <f>'Numbers and calcs '!C$21/(1-E20)</f>
        <v>1815.6758593448073</v>
      </c>
      <c r="I20" s="1">
        <f t="shared" si="3"/>
        <v>681</v>
      </c>
      <c r="J20" s="3">
        <f t="shared" si="4"/>
        <v>375.06694628067652</v>
      </c>
      <c r="K20" s="19">
        <f>J20-(0.00004*(F20^3)-0.0047*(F20^2)+0.1596*F20)*((38/'Numbers and calcs '!C$3)*(0.2/0.2))</f>
        <v>374.74191692447096</v>
      </c>
      <c r="L20" s="3">
        <f>K20+'Numbers and calcs '!B$15</f>
        <v>1094.7419169244708</v>
      </c>
      <c r="M20" s="3">
        <f>'Numbers and calcs '!B$15-'Shear '!C20</f>
        <v>99</v>
      </c>
      <c r="N20" s="3">
        <f t="shared" si="5"/>
        <v>473.74191692447084</v>
      </c>
      <c r="O20" s="1">
        <f t="shared" si="6"/>
        <v>286.37095846223542</v>
      </c>
      <c r="P20" s="1">
        <f t="shared" si="7"/>
        <v>187.37095846223548</v>
      </c>
      <c r="Q20">
        <f t="shared" si="0"/>
        <v>4.7852718881259682</v>
      </c>
    </row>
    <row r="21" spans="1:17" x14ac:dyDescent="0.2">
      <c r="A21">
        <v>7.49</v>
      </c>
      <c r="B21">
        <v>824</v>
      </c>
      <c r="C21">
        <v>622</v>
      </c>
      <c r="D21" s="8"/>
      <c r="E21" s="7">
        <f>((A21-A$2)/'Numbers and calcs '!D$21)</f>
        <v>2.953989151869018E-2</v>
      </c>
      <c r="F21" s="3">
        <f t="shared" si="1"/>
        <v>2.9539891518690178</v>
      </c>
      <c r="G21" s="1">
        <f t="shared" si="2"/>
        <v>676</v>
      </c>
      <c r="H21" s="3">
        <f>'Numbers and calcs '!C$21/(1-E21)</f>
        <v>1818.605230163163</v>
      </c>
      <c r="I21" s="1">
        <f t="shared" si="3"/>
        <v>676</v>
      </c>
      <c r="J21" s="3">
        <f t="shared" si="4"/>
        <v>371.7134366425143</v>
      </c>
      <c r="K21" s="19">
        <f>J21-(0.00004*(F21^3)-0.0047*(F21^2)+0.1596*F21)*((38/'Numbers and calcs '!C$3)*(0.2/0.2))</f>
        <v>371.37185203700358</v>
      </c>
      <c r="L21" s="3">
        <f>K21+'Numbers and calcs '!B$15</f>
        <v>1091.3718520370035</v>
      </c>
      <c r="M21" s="3">
        <f>'Numbers and calcs '!B$15-'Shear '!C21</f>
        <v>98</v>
      </c>
      <c r="N21" s="3">
        <f t="shared" si="5"/>
        <v>469.37185203700346</v>
      </c>
      <c r="O21" s="1">
        <f t="shared" si="6"/>
        <v>283.68592601850173</v>
      </c>
      <c r="P21" s="1">
        <f t="shared" si="7"/>
        <v>185.68592601850179</v>
      </c>
      <c r="Q21">
        <f t="shared" si="0"/>
        <v>4.7895086942551375</v>
      </c>
    </row>
    <row r="22" spans="1:17" x14ac:dyDescent="0.2">
      <c r="A22">
        <v>7.65</v>
      </c>
      <c r="B22">
        <v>820</v>
      </c>
      <c r="C22">
        <v>623</v>
      </c>
      <c r="D22" s="8"/>
      <c r="E22" s="7">
        <f>((A22-A$2)/'Numbers and calcs '!D$21)</f>
        <v>3.120999139253839E-2</v>
      </c>
      <c r="F22" s="3">
        <f t="shared" si="1"/>
        <v>3.120999139253839</v>
      </c>
      <c r="G22" s="1">
        <f t="shared" si="2"/>
        <v>672</v>
      </c>
      <c r="H22" s="3">
        <f>'Numbers and calcs '!C$21/(1-E22)</f>
        <v>1821.7403289343001</v>
      </c>
      <c r="I22" s="1">
        <f t="shared" si="3"/>
        <v>672</v>
      </c>
      <c r="J22" s="3">
        <f t="shared" si="4"/>
        <v>368.87803894263749</v>
      </c>
      <c r="K22" s="19">
        <f>J22-(0.00004*(F22^3)-0.0047*(F22^2)+0.1596*F22)*((38/'Numbers and calcs '!C$3)*(0.2/0.2))</f>
        <v>368.51898130013444</v>
      </c>
      <c r="L22" s="3">
        <f>K22+'Numbers and calcs '!B$15</f>
        <v>1088.5189813001343</v>
      </c>
      <c r="M22" s="3">
        <f>'Numbers and calcs '!B$15-'Shear '!C22</f>
        <v>97</v>
      </c>
      <c r="N22" s="3">
        <f t="shared" si="5"/>
        <v>465.51898130013433</v>
      </c>
      <c r="O22" s="1">
        <f t="shared" si="6"/>
        <v>281.25949065006716</v>
      </c>
      <c r="P22" s="1">
        <f t="shared" si="7"/>
        <v>184.25949065006722</v>
      </c>
      <c r="Q22">
        <f t="shared" si="0"/>
        <v>4.7991647556714883</v>
      </c>
    </row>
    <row r="23" spans="1:17" x14ac:dyDescent="0.2">
      <c r="A23">
        <v>7.8</v>
      </c>
      <c r="B23">
        <v>817</v>
      </c>
      <c r="C23">
        <v>624</v>
      </c>
      <c r="D23" s="8"/>
      <c r="E23" s="7">
        <f>((A23-A$2)/'Numbers and calcs '!D$21)</f>
        <v>3.2775710024271078E-2</v>
      </c>
      <c r="F23" s="3">
        <f t="shared" si="1"/>
        <v>3.2775710024271079</v>
      </c>
      <c r="G23" s="1">
        <f t="shared" si="2"/>
        <v>669</v>
      </c>
      <c r="H23" s="3">
        <f>'Numbers and calcs '!C$21/(1-E23)</f>
        <v>1824.6893168833753</v>
      </c>
      <c r="I23" s="1">
        <f t="shared" si="3"/>
        <v>669</v>
      </c>
      <c r="J23" s="3">
        <f t="shared" si="4"/>
        <v>366.63775789660031</v>
      </c>
      <c r="K23" s="19">
        <f>J23-(0.00004*(F23^3)-0.0047*(F23^2)+0.1596*F23)*((38/'Numbers and calcs '!C$3)*(0.2/0.2))</f>
        <v>366.26249278870534</v>
      </c>
      <c r="L23" s="3">
        <f>K23+'Numbers and calcs '!B$15</f>
        <v>1086.2624927887055</v>
      </c>
      <c r="M23" s="3">
        <f>'Numbers and calcs '!B$15-'Shear '!C23</f>
        <v>96</v>
      </c>
      <c r="N23" s="3">
        <f t="shared" si="5"/>
        <v>462.26249278870546</v>
      </c>
      <c r="O23" s="1">
        <f t="shared" si="6"/>
        <v>279.13124639435273</v>
      </c>
      <c r="P23" s="1">
        <f t="shared" si="7"/>
        <v>183.13124639435267</v>
      </c>
      <c r="Q23">
        <f t="shared" si="0"/>
        <v>4.8152342998823485</v>
      </c>
    </row>
    <row r="24" spans="1:17" x14ac:dyDescent="0.2">
      <c r="A24">
        <v>7.95</v>
      </c>
      <c r="B24">
        <v>813</v>
      </c>
      <c r="C24">
        <v>625</v>
      </c>
      <c r="D24" s="8"/>
      <c r="E24" s="7">
        <f>((A24-A$2)/'Numbers and calcs '!D$21)</f>
        <v>3.4341428656003779E-2</v>
      </c>
      <c r="F24" s="3">
        <f t="shared" si="1"/>
        <v>3.4341428656003781</v>
      </c>
      <c r="G24" s="1">
        <f t="shared" si="2"/>
        <v>665</v>
      </c>
      <c r="H24" s="3">
        <f>'Numbers and calcs '!C$21/(1-E24)</f>
        <v>1827.6478678094977</v>
      </c>
      <c r="I24" s="1">
        <f t="shared" si="3"/>
        <v>665</v>
      </c>
      <c r="J24" s="3">
        <f t="shared" si="4"/>
        <v>363.85564840618156</v>
      </c>
      <c r="K24" s="19">
        <f>J24-(0.00004*(F24^3)-0.0047*(F24^2)+0.1596*F24)*((38/'Numbers and calcs '!C$3)*(0.2/0.2))</f>
        <v>363.46434299720283</v>
      </c>
      <c r="L24" s="3">
        <f>K24+'Numbers and calcs '!B$15</f>
        <v>1083.4643429972029</v>
      </c>
      <c r="M24" s="3">
        <f>'Numbers and calcs '!B$15-'Shear '!C24</f>
        <v>95</v>
      </c>
      <c r="N24" s="3">
        <f t="shared" si="5"/>
        <v>458.46434299720295</v>
      </c>
      <c r="O24" s="1">
        <f t="shared" si="6"/>
        <v>276.73217149860147</v>
      </c>
      <c r="P24" s="1">
        <f t="shared" si="7"/>
        <v>181.73217149860142</v>
      </c>
      <c r="Q24">
        <f t="shared" si="0"/>
        <v>4.8259404526021363</v>
      </c>
    </row>
    <row r="25" spans="1:17" x14ac:dyDescent="0.2">
      <c r="A25" s="52">
        <v>8.1</v>
      </c>
      <c r="B25" s="52">
        <v>811</v>
      </c>
      <c r="C25" s="52">
        <v>626</v>
      </c>
      <c r="D25" s="53"/>
      <c r="E25" s="54">
        <f>((A25-A$2)/'Numbers and calcs '!D$21)</f>
        <v>3.5907147287736467E-2</v>
      </c>
      <c r="F25" s="55">
        <f t="shared" si="1"/>
        <v>3.5907147287736465</v>
      </c>
      <c r="G25" s="56">
        <f t="shared" si="2"/>
        <v>663</v>
      </c>
      <c r="H25" s="55">
        <f>'Numbers and calcs '!C$21/(1-E25)</f>
        <v>1830.6160283044392</v>
      </c>
      <c r="I25" s="56">
        <f t="shared" si="3"/>
        <v>663</v>
      </c>
      <c r="J25" s="55">
        <f t="shared" si="4"/>
        <v>362.17316452434136</v>
      </c>
      <c r="K25" s="57">
        <f>J25-(0.00004*(F25^3)-0.0047*(F25^2)+0.1596*F25)*((38/'Numbers and calcs '!C$3)*(0.2/0.2))</f>
        <v>361.76598524930631</v>
      </c>
      <c r="L25" s="55">
        <f>K25+'Numbers and calcs '!B$15</f>
        <v>1081.7659852493064</v>
      </c>
      <c r="M25" s="55">
        <f>'Numbers and calcs '!B$15-'Shear '!C25</f>
        <v>94</v>
      </c>
      <c r="N25" s="55">
        <f t="shared" si="5"/>
        <v>455.76598524930637</v>
      </c>
      <c r="O25" s="56">
        <f t="shared" si="6"/>
        <v>274.88299262465318</v>
      </c>
      <c r="P25" s="56">
        <f t="shared" si="7"/>
        <v>180.88299262465316</v>
      </c>
      <c r="Q25" s="52">
        <f t="shared" si="0"/>
        <v>4.8485743111628334</v>
      </c>
    </row>
    <row r="26" spans="1:17" x14ac:dyDescent="0.2">
      <c r="A26">
        <v>8.25</v>
      </c>
      <c r="B26">
        <v>808</v>
      </c>
      <c r="C26">
        <v>626</v>
      </c>
      <c r="D26" s="8"/>
      <c r="E26" s="7">
        <f>((A26-A$2)/'Numbers and calcs '!D$21)</f>
        <v>3.7472865919469169E-2</v>
      </c>
      <c r="F26" s="3">
        <f t="shared" si="1"/>
        <v>3.7472865919469167</v>
      </c>
      <c r="G26" s="1">
        <f t="shared" si="2"/>
        <v>660</v>
      </c>
      <c r="H26" s="3">
        <f>'Numbers and calcs '!C$21/(1-E26)</f>
        <v>1833.5938452631297</v>
      </c>
      <c r="I26" s="1">
        <f t="shared" si="3"/>
        <v>660</v>
      </c>
      <c r="J26" s="3">
        <f t="shared" si="4"/>
        <v>359.94885219811954</v>
      </c>
      <c r="K26" s="19">
        <f>J26-(0.00004*(F26^3)-0.0047*(F26^2)+0.1596*F26)*((38/'Numbers and calcs '!C$3)*(0.2/0.2))</f>
        <v>359.52596476277478</v>
      </c>
      <c r="L26" s="3">
        <f>K26+'Numbers and calcs '!B$15</f>
        <v>1079.5259647627747</v>
      </c>
      <c r="M26" s="3">
        <f>'Numbers and calcs '!B$15-'Shear '!C26</f>
        <v>94</v>
      </c>
      <c r="N26" s="3">
        <f t="shared" si="5"/>
        <v>453.52596476277472</v>
      </c>
      <c r="O26" s="1">
        <f t="shared" si="6"/>
        <v>273.76298238138736</v>
      </c>
      <c r="P26" s="1">
        <f t="shared" si="7"/>
        <v>179.76298238138739</v>
      </c>
      <c r="Q26">
        <f t="shared" si="0"/>
        <v>4.8247443059869655</v>
      </c>
    </row>
    <row r="27" spans="1:17" x14ac:dyDescent="0.2">
      <c r="A27">
        <v>8.41</v>
      </c>
      <c r="B27">
        <v>804</v>
      </c>
      <c r="C27">
        <v>627</v>
      </c>
      <c r="D27" s="8"/>
      <c r="E27" s="7">
        <f>((A27-A$2)/'Numbers and calcs '!D$21)</f>
        <v>3.9142965793317379E-2</v>
      </c>
      <c r="F27" s="3">
        <f t="shared" si="1"/>
        <v>3.9142965793317379</v>
      </c>
      <c r="G27" s="1">
        <f t="shared" si="2"/>
        <v>656</v>
      </c>
      <c r="H27" s="3">
        <f>'Numbers and calcs '!C$21/(1-E27)</f>
        <v>1836.780880108736</v>
      </c>
      <c r="I27" s="1">
        <f t="shared" si="3"/>
        <v>656</v>
      </c>
      <c r="J27" s="3">
        <f t="shared" si="4"/>
        <v>357.146574806008</v>
      </c>
      <c r="K27" s="19">
        <f>J27-(0.00004*(F27^3)-0.0047*(F27^2)+0.1596*F27)*((38/'Numbers and calcs '!C$3)*(0.2/0.2))</f>
        <v>356.70711382253018</v>
      </c>
      <c r="L27" s="3">
        <f>K27+'Numbers and calcs '!B$15</f>
        <v>1076.7071138225301</v>
      </c>
      <c r="M27" s="3">
        <f>'Numbers and calcs '!B$15-'Shear '!C27</f>
        <v>93</v>
      </c>
      <c r="N27" s="3">
        <f t="shared" si="5"/>
        <v>449.70711382253012</v>
      </c>
      <c r="O27" s="1">
        <f t="shared" si="6"/>
        <v>271.35355691126506</v>
      </c>
      <c r="P27" s="1">
        <f t="shared" si="7"/>
        <v>178.35355691126509</v>
      </c>
      <c r="Q27">
        <f t="shared" si="0"/>
        <v>4.8355603636831193</v>
      </c>
    </row>
    <row r="28" spans="1:17" x14ac:dyDescent="0.2">
      <c r="A28">
        <v>8.56</v>
      </c>
      <c r="B28">
        <v>800</v>
      </c>
      <c r="C28">
        <v>627</v>
      </c>
      <c r="D28" s="8"/>
      <c r="E28" s="7">
        <f>((A28-A$2)/'Numbers and calcs '!D$21)</f>
        <v>4.0708684425050073E-2</v>
      </c>
      <c r="F28" s="3">
        <f t="shared" si="1"/>
        <v>4.0708684425050077</v>
      </c>
      <c r="G28" s="1">
        <f t="shared" si="2"/>
        <v>652</v>
      </c>
      <c r="H28" s="3">
        <f>'Numbers and calcs '!C$21/(1-E28)</f>
        <v>1839.7788036797142</v>
      </c>
      <c r="I28" s="1">
        <f t="shared" si="3"/>
        <v>652</v>
      </c>
      <c r="J28" s="3">
        <f t="shared" si="4"/>
        <v>354.39042927114087</v>
      </c>
      <c r="K28" s="19">
        <f>J28-(0.00004*(F28^3)-0.0047*(F28^2)+0.1596*F28)*((38/'Numbers and calcs '!C$3)*(0.2/0.2))</f>
        <v>353.93560027488667</v>
      </c>
      <c r="L28" s="3">
        <f>K28+'Numbers and calcs '!B$15</f>
        <v>1073.9356002748866</v>
      </c>
      <c r="M28" s="3">
        <f>'Numbers and calcs '!B$15-'Shear '!C28</f>
        <v>93</v>
      </c>
      <c r="N28" s="3">
        <f t="shared" si="5"/>
        <v>446.93560027488661</v>
      </c>
      <c r="O28" s="1">
        <f t="shared" si="6"/>
        <v>269.96780013744331</v>
      </c>
      <c r="P28" s="1">
        <f t="shared" si="7"/>
        <v>176.96780013744333</v>
      </c>
      <c r="Q28">
        <f t="shared" si="0"/>
        <v>4.8057591427407162</v>
      </c>
    </row>
    <row r="29" spans="1:17" x14ac:dyDescent="0.2">
      <c r="A29">
        <v>8.7100000000000009</v>
      </c>
      <c r="B29">
        <v>798</v>
      </c>
      <c r="C29">
        <v>627</v>
      </c>
      <c r="D29" s="8"/>
      <c r="E29" s="7">
        <f>((A29-A$2)/'Numbers and calcs '!D$21)</f>
        <v>4.2274403056782775E-2</v>
      </c>
      <c r="F29" s="3">
        <f t="shared" si="1"/>
        <v>4.2274403056782779</v>
      </c>
      <c r="G29" s="1">
        <f t="shared" si="2"/>
        <v>650</v>
      </c>
      <c r="H29" s="3">
        <f>'Numbers and calcs '!C$21/(1-E29)</f>
        <v>1842.7865294420642</v>
      </c>
      <c r="I29" s="1">
        <f t="shared" si="3"/>
        <v>650</v>
      </c>
      <c r="J29" s="3">
        <f t="shared" si="4"/>
        <v>352.72669384923216</v>
      </c>
      <c r="K29" s="19">
        <f>J29-(0.00004*(F29^3)-0.0047*(F29^2)+0.1596*F29)*((38/'Numbers and calcs '!C$3)*(0.2/0.2))</f>
        <v>352.25666030948724</v>
      </c>
      <c r="L29" s="3">
        <f>K29+'Numbers and calcs '!B$15</f>
        <v>1072.2566603094872</v>
      </c>
      <c r="M29" s="3">
        <f>'Numbers and calcs '!B$15-'Shear '!C29</f>
        <v>93</v>
      </c>
      <c r="N29" s="3">
        <f t="shared" si="5"/>
        <v>445.25666030948719</v>
      </c>
      <c r="O29" s="1">
        <f t="shared" si="6"/>
        <v>269.12833015474359</v>
      </c>
      <c r="P29" s="1">
        <f t="shared" si="7"/>
        <v>176.12833015474362</v>
      </c>
      <c r="Q29">
        <f t="shared" si="0"/>
        <v>4.787706024833196</v>
      </c>
    </row>
    <row r="30" spans="1:17" x14ac:dyDescent="0.2">
      <c r="A30">
        <v>8.86</v>
      </c>
      <c r="B30">
        <v>795</v>
      </c>
      <c r="C30">
        <v>628</v>
      </c>
      <c r="D30" s="8"/>
      <c r="E30" s="7">
        <f>((A30-A$2)/'Numbers and calcs '!D$21)</f>
        <v>4.3840121688515456E-2</v>
      </c>
      <c r="F30" s="3">
        <f t="shared" si="1"/>
        <v>4.3840121688515454</v>
      </c>
      <c r="G30" s="1">
        <f t="shared" si="2"/>
        <v>647</v>
      </c>
      <c r="H30" s="3">
        <f>'Numbers and calcs '!C$21/(1-E30)</f>
        <v>1845.8041055492617</v>
      </c>
      <c r="I30" s="1">
        <f t="shared" si="3"/>
        <v>647</v>
      </c>
      <c r="J30" s="3">
        <f t="shared" si="4"/>
        <v>350.52473773075189</v>
      </c>
      <c r="K30" s="19">
        <f>J30-(0.00004*(F30^3)-0.0047*(F30^2)+0.1596*F30)*((38/'Numbers and calcs '!C$3)*(0.2/0.2))</f>
        <v>350.0396623875211</v>
      </c>
      <c r="L30" s="3">
        <f>K30+'Numbers and calcs '!B$15</f>
        <v>1070.039662387521</v>
      </c>
      <c r="M30" s="3">
        <f>'Numbers and calcs '!B$15-'Shear '!C30</f>
        <v>92</v>
      </c>
      <c r="N30" s="3">
        <f t="shared" si="5"/>
        <v>442.03966238752105</v>
      </c>
      <c r="O30" s="1">
        <f t="shared" si="6"/>
        <v>267.01983119376052</v>
      </c>
      <c r="P30" s="1">
        <f t="shared" si="7"/>
        <v>175.01983119376055</v>
      </c>
      <c r="Q30">
        <f t="shared" si="0"/>
        <v>4.8047789389947937</v>
      </c>
    </row>
    <row r="31" spans="1:17" x14ac:dyDescent="0.2">
      <c r="A31">
        <v>9.02</v>
      </c>
      <c r="B31">
        <v>794</v>
      </c>
      <c r="C31">
        <v>628</v>
      </c>
      <c r="D31" s="8"/>
      <c r="E31" s="7">
        <f>((A31-A$2)/'Numbers and calcs '!D$21)</f>
        <v>4.5510221562363666E-2</v>
      </c>
      <c r="F31" s="3">
        <f t="shared" si="1"/>
        <v>4.5510221562363666</v>
      </c>
      <c r="G31" s="1">
        <f t="shared" si="2"/>
        <v>646</v>
      </c>
      <c r="H31" s="3">
        <f>'Numbers and calcs '!C$21/(1-E31)</f>
        <v>1849.0337652831481</v>
      </c>
      <c r="I31" s="1">
        <f t="shared" si="3"/>
        <v>646</v>
      </c>
      <c r="J31" s="3">
        <f t="shared" si="4"/>
        <v>349.37166217788138</v>
      </c>
      <c r="K31" s="19">
        <f>J31-(0.00004*(F31^3)-0.0047*(F31^2)+0.1596*F31)*((38/'Numbers and calcs '!C$3)*(0.2/0.2))</f>
        <v>348.87072079822309</v>
      </c>
      <c r="L31" s="3">
        <f>K31+'Numbers and calcs '!B$15</f>
        <v>1068.8707207982231</v>
      </c>
      <c r="M31" s="3">
        <f>'Numbers and calcs '!B$15-'Shear '!C31</f>
        <v>92</v>
      </c>
      <c r="N31" s="3">
        <f t="shared" si="5"/>
        <v>440.87072079822315</v>
      </c>
      <c r="O31" s="1">
        <f t="shared" si="6"/>
        <v>266.43536039911157</v>
      </c>
      <c r="P31" s="1">
        <f t="shared" si="7"/>
        <v>174.43536039911154</v>
      </c>
      <c r="Q31">
        <f t="shared" si="0"/>
        <v>4.7920730521545991</v>
      </c>
    </row>
    <row r="32" spans="1:17" x14ac:dyDescent="0.2">
      <c r="A32">
        <v>9.17</v>
      </c>
      <c r="B32">
        <v>792</v>
      </c>
      <c r="C32">
        <v>628</v>
      </c>
      <c r="D32" s="8"/>
      <c r="E32" s="7">
        <f>((A32-A$2)/'Numbers and calcs '!D$21)</f>
        <v>4.7075940194096361E-2</v>
      </c>
      <c r="F32" s="3">
        <f t="shared" si="1"/>
        <v>4.707594019409636</v>
      </c>
      <c r="G32" s="1">
        <f t="shared" si="2"/>
        <v>644</v>
      </c>
      <c r="H32" s="3">
        <f>'Numbers and calcs '!C$21/(1-E32)</f>
        <v>1852.0718527227668</v>
      </c>
      <c r="I32" s="1">
        <f t="shared" si="3"/>
        <v>644</v>
      </c>
      <c r="J32" s="3">
        <f t="shared" si="4"/>
        <v>347.71869085599627</v>
      </c>
      <c r="K32" s="19">
        <f>J32-(0.00004*(F32^3)-0.0047*(F32^2)+0.1596*F32)*((38/'Numbers and calcs '!C$3)*(0.2/0.2))</f>
        <v>347.20304169118572</v>
      </c>
      <c r="L32" s="3">
        <f>K32+'Numbers and calcs '!B$15</f>
        <v>1067.2030416911857</v>
      </c>
      <c r="M32" s="3">
        <f>'Numbers and calcs '!B$15-'Shear '!C32</f>
        <v>92</v>
      </c>
      <c r="N32" s="3">
        <f t="shared" si="5"/>
        <v>439.20304169118572</v>
      </c>
      <c r="O32" s="1">
        <f t="shared" si="6"/>
        <v>265.60152084559286</v>
      </c>
      <c r="P32" s="1">
        <f t="shared" si="7"/>
        <v>173.60152084559286</v>
      </c>
      <c r="Q32">
        <f t="shared" si="0"/>
        <v>4.7739461053389753</v>
      </c>
    </row>
    <row r="33" spans="1:17" x14ac:dyDescent="0.2">
      <c r="A33">
        <v>9.31</v>
      </c>
      <c r="B33">
        <v>789</v>
      </c>
      <c r="C33">
        <v>629</v>
      </c>
      <c r="D33" s="8"/>
      <c r="E33" s="7">
        <f>((A33-A$2)/'Numbers and calcs '!D$21)</f>
        <v>4.8537277583713546E-2</v>
      </c>
      <c r="F33" s="3">
        <f t="shared" si="1"/>
        <v>4.8537277583713543</v>
      </c>
      <c r="G33" s="1">
        <f t="shared" si="2"/>
        <v>641</v>
      </c>
      <c r="H33" s="3">
        <f>'Numbers and calcs '!C$21/(1-E33)</f>
        <v>1854.9164222291454</v>
      </c>
      <c r="I33" s="1">
        <f t="shared" si="3"/>
        <v>641</v>
      </c>
      <c r="J33" s="3">
        <f t="shared" si="4"/>
        <v>345.56813035795886</v>
      </c>
      <c r="K33" s="19">
        <f>J33-(0.00004*(F33^3)-0.0047*(F33^2)+0.1596*F33)*((38/'Numbers and calcs '!C$3)*(0.2/0.2))</f>
        <v>345.03889875149184</v>
      </c>
      <c r="L33" s="3">
        <f>K33+'Numbers and calcs '!B$15</f>
        <v>1065.0388987514918</v>
      </c>
      <c r="M33" s="3">
        <f>'Numbers and calcs '!B$15-'Shear '!C33</f>
        <v>91</v>
      </c>
      <c r="N33" s="3">
        <f t="shared" si="5"/>
        <v>436.03889875149184</v>
      </c>
      <c r="O33" s="1">
        <f t="shared" si="6"/>
        <v>263.51944937574592</v>
      </c>
      <c r="P33" s="1">
        <f t="shared" si="7"/>
        <v>172.51944937574592</v>
      </c>
      <c r="Q33">
        <f t="shared" si="0"/>
        <v>4.7916362500163938</v>
      </c>
    </row>
    <row r="34" spans="1:17" x14ac:dyDescent="0.2">
      <c r="A34">
        <v>9.4700000000000006</v>
      </c>
      <c r="B34">
        <v>787</v>
      </c>
      <c r="C34">
        <v>629</v>
      </c>
      <c r="D34" s="8"/>
      <c r="E34" s="7">
        <f>((A34-A$2)/'Numbers and calcs '!D$21)</f>
        <v>5.0207377457561757E-2</v>
      </c>
      <c r="F34" s="3">
        <f t="shared" si="1"/>
        <v>5.0207377457561755</v>
      </c>
      <c r="G34" s="1">
        <f t="shared" si="2"/>
        <v>639</v>
      </c>
      <c r="H34" s="3">
        <f>'Numbers and calcs '!C$21/(1-E34)</f>
        <v>1858.1780770464584</v>
      </c>
      <c r="I34" s="1">
        <f t="shared" si="3"/>
        <v>639</v>
      </c>
      <c r="J34" s="3">
        <f t="shared" si="4"/>
        <v>343.88523247227164</v>
      </c>
      <c r="K34" s="19">
        <f>J34-(0.00004*(F34^3)-0.0047*(F34^2)+0.1596*F34)*((38/'Numbers and calcs '!C$3)*(0.2/0.2))</f>
        <v>343.34064851850735</v>
      </c>
      <c r="L34" s="3">
        <f>K34+'Numbers and calcs '!B$15</f>
        <v>1063.3406485185074</v>
      </c>
      <c r="M34" s="3">
        <f>'Numbers and calcs '!B$15-'Shear '!C34</f>
        <v>91</v>
      </c>
      <c r="N34" s="3">
        <f t="shared" si="5"/>
        <v>434.34064851850735</v>
      </c>
      <c r="O34" s="1">
        <f t="shared" si="6"/>
        <v>262.67032425925368</v>
      </c>
      <c r="P34" s="1">
        <f t="shared" si="7"/>
        <v>171.67032425925368</v>
      </c>
      <c r="Q34">
        <f t="shared" si="0"/>
        <v>4.7729741595440371</v>
      </c>
    </row>
    <row r="35" spans="1:17" x14ac:dyDescent="0.2">
      <c r="A35">
        <v>9.6199999999999992</v>
      </c>
      <c r="B35">
        <v>785</v>
      </c>
      <c r="C35">
        <v>629</v>
      </c>
      <c r="D35" s="8"/>
      <c r="E35" s="7">
        <f>((A35-A$2)/'Numbers and calcs '!D$21)</f>
        <v>5.1773096089294438E-2</v>
      </c>
      <c r="F35" s="3">
        <f t="shared" si="1"/>
        <v>5.1773096089294439</v>
      </c>
      <c r="G35" s="1">
        <f t="shared" si="2"/>
        <v>637</v>
      </c>
      <c r="H35" s="3">
        <f>'Numbers and calcs '!C$21/(1-E35)</f>
        <v>1861.2463131662205</v>
      </c>
      <c r="I35" s="1">
        <f t="shared" si="3"/>
        <v>637</v>
      </c>
      <c r="J35" s="3">
        <f t="shared" si="4"/>
        <v>342.24379411469761</v>
      </c>
      <c r="K35" s="19">
        <f>J35-(0.00004*(F35^3)-0.0047*(F35^2)+0.1596*F35)*((38/'Numbers and calcs '!C$3)*(0.2/0.2))</f>
        <v>341.68498169857031</v>
      </c>
      <c r="L35" s="3">
        <f>K35+'Numbers and calcs '!B$15</f>
        <v>1061.6849816985703</v>
      </c>
      <c r="M35" s="3">
        <f>'Numbers and calcs '!B$15-'Shear '!C35</f>
        <v>91</v>
      </c>
      <c r="N35" s="3">
        <f t="shared" si="5"/>
        <v>432.68498169857025</v>
      </c>
      <c r="O35" s="1">
        <f t="shared" si="6"/>
        <v>261.84249084928513</v>
      </c>
      <c r="P35" s="1">
        <f t="shared" si="7"/>
        <v>170.84249084928516</v>
      </c>
      <c r="Q35">
        <f t="shared" si="0"/>
        <v>4.7547800186656071</v>
      </c>
    </row>
    <row r="36" spans="1:17" x14ac:dyDescent="0.2">
      <c r="A36">
        <v>9.7899999999999991</v>
      </c>
      <c r="B36">
        <v>781</v>
      </c>
      <c r="C36">
        <v>629</v>
      </c>
      <c r="D36" s="8"/>
      <c r="E36" s="7">
        <f>((A36-A$2)/'Numbers and calcs '!D$21)</f>
        <v>5.3547577205258157E-2</v>
      </c>
      <c r="F36" s="3">
        <f t="shared" si="1"/>
        <v>5.3547577205258161</v>
      </c>
      <c r="G36" s="1">
        <f t="shared" si="2"/>
        <v>633</v>
      </c>
      <c r="H36" s="3">
        <f>'Numbers and calcs '!C$21/(1-E36)</f>
        <v>1864.73591956938</v>
      </c>
      <c r="I36" s="1">
        <f t="shared" si="3"/>
        <v>633</v>
      </c>
      <c r="J36" s="3">
        <f t="shared" si="4"/>
        <v>339.4582543066889</v>
      </c>
      <c r="K36" s="19">
        <f>J36-(0.00004*(F36^3)-0.0047*(F36^2)+0.1596*F36)*((38/'Numbers and calcs '!C$3)*(0.2/0.2))</f>
        <v>338.88350764679296</v>
      </c>
      <c r="L36" s="3">
        <f>K36+'Numbers and calcs '!B$15</f>
        <v>1058.8835076467931</v>
      </c>
      <c r="M36" s="3">
        <f>'Numbers and calcs '!B$15-'Shear '!C36</f>
        <v>91</v>
      </c>
      <c r="N36" s="3">
        <f>L36-C36</f>
        <v>429.88350764679308</v>
      </c>
      <c r="O36" s="1">
        <f t="shared" si="6"/>
        <v>260.44175382339654</v>
      </c>
      <c r="P36" s="1">
        <f t="shared" si="7"/>
        <v>169.44175382339648</v>
      </c>
      <c r="Q36">
        <f t="shared" si="0"/>
        <v>4.7239945895251987</v>
      </c>
    </row>
    <row r="37" spans="1:17" x14ac:dyDescent="0.2">
      <c r="A37">
        <v>9.94</v>
      </c>
      <c r="B37">
        <v>779</v>
      </c>
      <c r="C37">
        <v>629</v>
      </c>
      <c r="D37" s="8"/>
      <c r="E37" s="7">
        <f>((A37-A$2)/'Numbers and calcs '!D$21)</f>
        <v>5.5113295836990858E-2</v>
      </c>
      <c r="F37" s="3">
        <f t="shared" si="1"/>
        <v>5.5113295836990854</v>
      </c>
      <c r="G37" s="1">
        <f t="shared" si="2"/>
        <v>631</v>
      </c>
      <c r="H37" s="3">
        <f>'Numbers and calcs '!C$21/(1-E37)</f>
        <v>1867.8258686179458</v>
      </c>
      <c r="I37" s="1">
        <f t="shared" si="3"/>
        <v>631</v>
      </c>
      <c r="J37" s="3">
        <f t="shared" si="4"/>
        <v>337.82592403375037</v>
      </c>
      <c r="K37" s="19">
        <f>J37-(0.00004*(F37^3)-0.0047*(F37^2)+0.1596*F37)*((38/'Numbers and calcs '!C$3)*(0.2/0.2))</f>
        <v>337.23728577003527</v>
      </c>
      <c r="L37" s="3">
        <f>K37+'Numbers and calcs '!B$15</f>
        <v>1057.2372857700352</v>
      </c>
      <c r="M37" s="3">
        <f>'Numbers and calcs '!B$15-'Shear '!C37</f>
        <v>91</v>
      </c>
      <c r="N37" s="3">
        <f t="shared" si="5"/>
        <v>428.23728577003521</v>
      </c>
      <c r="O37" s="1">
        <f t="shared" si="6"/>
        <v>259.61864288501761</v>
      </c>
      <c r="P37" s="1">
        <f t="shared" si="7"/>
        <v>168.61864288501764</v>
      </c>
      <c r="Q37">
        <f t="shared" si="0"/>
        <v>4.7059042392311561</v>
      </c>
    </row>
    <row r="38" spans="1:17" x14ac:dyDescent="0.2">
      <c r="A38">
        <v>10.09</v>
      </c>
      <c r="B38">
        <v>777</v>
      </c>
      <c r="C38">
        <v>630</v>
      </c>
      <c r="D38" s="8"/>
      <c r="E38" s="7">
        <f>((A38-A$2)/'Numbers and calcs '!D$21)</f>
        <v>5.667901446872356E-2</v>
      </c>
      <c r="F38" s="3">
        <f t="shared" si="1"/>
        <v>5.6679014468723556</v>
      </c>
      <c r="G38" s="1">
        <f t="shared" si="2"/>
        <v>629</v>
      </c>
      <c r="H38" s="3">
        <f>'Numbers and calcs '!C$21/(1-E38)</f>
        <v>1870.9260750250792</v>
      </c>
      <c r="I38" s="1">
        <f t="shared" si="3"/>
        <v>629</v>
      </c>
      <c r="J38" s="3">
        <f t="shared" si="4"/>
        <v>336.19714236521531</v>
      </c>
      <c r="K38" s="19">
        <f>J38-(0.00004*(F38^3)-0.0047*(F38^2)+0.1596*F38)*((38/'Numbers and calcs '!C$3)*(0.2/0.2))</f>
        <v>335.59476925758366</v>
      </c>
      <c r="L38" s="3">
        <f>K38+'Numbers and calcs '!B$15</f>
        <v>1055.5947692575837</v>
      </c>
      <c r="M38" s="3">
        <f>'Numbers and calcs '!B$15-'Shear '!C38</f>
        <v>90</v>
      </c>
      <c r="N38" s="3">
        <f t="shared" si="5"/>
        <v>425.59476925758372</v>
      </c>
      <c r="O38" s="1">
        <f t="shared" si="6"/>
        <v>257.79738462879186</v>
      </c>
      <c r="P38" s="1">
        <f t="shared" si="7"/>
        <v>167.79738462879183</v>
      </c>
      <c r="Q38">
        <f t="shared" si="0"/>
        <v>4.7288307695287077</v>
      </c>
    </row>
    <row r="39" spans="1:17" x14ac:dyDescent="0.2">
      <c r="A39">
        <v>10.25</v>
      </c>
      <c r="B39">
        <v>774</v>
      </c>
      <c r="C39">
        <v>630</v>
      </c>
      <c r="D39" s="8"/>
      <c r="E39" s="7">
        <f>((A39-A$2)/'Numbers and calcs '!D$21)</f>
        <v>5.8349114342571763E-2</v>
      </c>
      <c r="F39" s="3">
        <f t="shared" si="1"/>
        <v>5.834911434257176</v>
      </c>
      <c r="G39" s="1">
        <f t="shared" si="2"/>
        <v>626</v>
      </c>
      <c r="H39" s="3">
        <f>'Numbers and calcs '!C$21/(1-E39)</f>
        <v>1874.2443253973465</v>
      </c>
      <c r="I39" s="1">
        <f t="shared" si="3"/>
        <v>626</v>
      </c>
      <c r="J39" s="3">
        <f t="shared" si="4"/>
        <v>334.00127801762756</v>
      </c>
      <c r="K39" s="19">
        <f>J39-(0.00004*(F39^3)-0.0047*(F39^2)+0.1596*F39)*((38/'Numbers and calcs '!C$3)*(0.2/0.2))</f>
        <v>333.38442637237404</v>
      </c>
      <c r="L39" s="3">
        <f>K39+'Numbers and calcs '!B$15</f>
        <v>1053.384426372374</v>
      </c>
      <c r="M39" s="3">
        <f>'Numbers and calcs '!B$15-'Shear '!C39</f>
        <v>90</v>
      </c>
      <c r="N39" s="3">
        <f t="shared" si="5"/>
        <v>423.38442637237404</v>
      </c>
      <c r="O39" s="1">
        <f t="shared" si="6"/>
        <v>256.69221318618702</v>
      </c>
      <c r="P39" s="1">
        <f t="shared" si="7"/>
        <v>166.69221318618702</v>
      </c>
      <c r="Q39">
        <f t="shared" si="0"/>
        <v>4.7042714041374891</v>
      </c>
    </row>
    <row r="40" spans="1:17" x14ac:dyDescent="0.2">
      <c r="A40">
        <v>10.4</v>
      </c>
      <c r="B40">
        <v>772</v>
      </c>
      <c r="C40">
        <v>630</v>
      </c>
      <c r="D40" s="8"/>
      <c r="E40" s="7">
        <f>((A40-A$2)/'Numbers and calcs '!D$21)</f>
        <v>5.9914832974304465E-2</v>
      </c>
      <c r="F40" s="3">
        <f t="shared" si="1"/>
        <v>5.9914832974304462</v>
      </c>
      <c r="G40" s="1">
        <f t="shared" si="2"/>
        <v>624</v>
      </c>
      <c r="H40" s="3">
        <f>'Numbers and calcs '!C$21/(1-E40)</f>
        <v>1877.3658928506215</v>
      </c>
      <c r="I40" s="1">
        <f t="shared" si="3"/>
        <v>624</v>
      </c>
      <c r="J40" s="3">
        <f t="shared" si="4"/>
        <v>332.38059899581361</v>
      </c>
      <c r="K40" s="19">
        <f>J40-(0.00004*(F40^3)-0.0047*(F40^2)+0.1596*F40)*((38/'Numbers and calcs '!C$3)*(0.2/0.2))</f>
        <v>331.75033416609915</v>
      </c>
      <c r="L40" s="3">
        <f>K40+'Numbers and calcs '!B$15</f>
        <v>1051.750334166099</v>
      </c>
      <c r="M40" s="3">
        <f>'Numbers and calcs '!B$15-'Shear '!C40</f>
        <v>90</v>
      </c>
      <c r="N40" s="3">
        <f t="shared" si="5"/>
        <v>421.75033416609904</v>
      </c>
      <c r="O40" s="1">
        <f t="shared" si="6"/>
        <v>255.87516708304952</v>
      </c>
      <c r="P40" s="1">
        <f t="shared" si="7"/>
        <v>165.87516708304958</v>
      </c>
      <c r="Q40">
        <f t="shared" si="0"/>
        <v>4.6861148240677668</v>
      </c>
    </row>
    <row r="41" spans="1:17" x14ac:dyDescent="0.2">
      <c r="A41">
        <v>10.57</v>
      </c>
      <c r="B41">
        <v>769</v>
      </c>
      <c r="C41">
        <v>630</v>
      </c>
      <c r="D41" s="8"/>
      <c r="E41" s="7">
        <f>((A41-A$2)/'Numbers and calcs '!D$21)</f>
        <v>6.1689314090268184E-2</v>
      </c>
      <c r="F41" s="3">
        <f t="shared" si="1"/>
        <v>6.1689314090268184</v>
      </c>
      <c r="G41" s="1">
        <f t="shared" si="2"/>
        <v>621</v>
      </c>
      <c r="H41" s="3">
        <f>'Numbers and calcs '!C$21/(1-E41)</f>
        <v>1880.9162630794206</v>
      </c>
      <c r="I41" s="1">
        <f t="shared" si="3"/>
        <v>621</v>
      </c>
      <c r="J41" s="3">
        <f t="shared" si="4"/>
        <v>330.15823840201369</v>
      </c>
      <c r="K41" s="19">
        <f>J41-(0.00004*(F41^3)-0.0047*(F41^2)+0.1596*F41)*((38/'Numbers and calcs '!C$3)*(0.2/0.2))</f>
        <v>329.51295872573195</v>
      </c>
      <c r="L41" s="3">
        <f>K41+'Numbers and calcs '!B$15</f>
        <v>1049.512958725732</v>
      </c>
      <c r="M41" s="3">
        <f>'Numbers and calcs '!B$15-'Shear '!C41</f>
        <v>90</v>
      </c>
      <c r="N41" s="3">
        <f t="shared" si="5"/>
        <v>419.51295872573201</v>
      </c>
      <c r="O41" s="1">
        <f t="shared" si="6"/>
        <v>254.756479362866</v>
      </c>
      <c r="P41" s="1">
        <f t="shared" si="7"/>
        <v>164.75647936286597</v>
      </c>
      <c r="Q41">
        <f t="shared" si="0"/>
        <v>4.6612550969525781</v>
      </c>
    </row>
    <row r="42" spans="1:17" x14ac:dyDescent="0.2">
      <c r="A42">
        <v>10.72</v>
      </c>
      <c r="B42">
        <v>767</v>
      </c>
      <c r="C42">
        <v>630</v>
      </c>
      <c r="D42" s="8"/>
      <c r="E42" s="7">
        <f>((A42-A$2)/'Numbers and calcs '!D$21)</f>
        <v>6.3255032722000878E-2</v>
      </c>
      <c r="F42" s="3">
        <f t="shared" si="1"/>
        <v>6.3255032722000877</v>
      </c>
      <c r="G42" s="1">
        <f t="shared" si="2"/>
        <v>619</v>
      </c>
      <c r="H42" s="3">
        <f>'Numbers and calcs '!C$21/(1-E42)</f>
        <v>1884.0601130500158</v>
      </c>
      <c r="I42" s="1">
        <f t="shared" si="3"/>
        <v>619</v>
      </c>
      <c r="J42" s="3">
        <f t="shared" si="4"/>
        <v>328.54578031373433</v>
      </c>
      <c r="K42" s="19">
        <f>J42-(0.00004*(F42^3)-0.0047*(F42^2)+0.1596*F42)*((38/'Numbers and calcs '!C$3)*(0.2/0.2))</f>
        <v>327.88741622138082</v>
      </c>
      <c r="L42" s="3">
        <f>K42+'Numbers and calcs '!B$15</f>
        <v>1047.8874162213808</v>
      </c>
      <c r="M42" s="3">
        <f>'Numbers and calcs '!B$15-'Shear '!C42</f>
        <v>90</v>
      </c>
      <c r="N42" s="3">
        <f t="shared" si="5"/>
        <v>417.88741622138082</v>
      </c>
      <c r="O42" s="1">
        <f t="shared" si="6"/>
        <v>253.94370811069041</v>
      </c>
      <c r="P42" s="1">
        <f t="shared" si="7"/>
        <v>163.94370811069041</v>
      </c>
      <c r="Q42">
        <f t="shared" si="0"/>
        <v>4.6431935135708979</v>
      </c>
    </row>
    <row r="43" spans="1:17" x14ac:dyDescent="0.2">
      <c r="A43">
        <v>10.88</v>
      </c>
      <c r="B43">
        <v>763</v>
      </c>
      <c r="C43">
        <v>630</v>
      </c>
      <c r="D43" s="8"/>
      <c r="E43" s="7">
        <f>((A43-A$2)/'Numbers and calcs '!D$21)</f>
        <v>6.4925132595849089E-2</v>
      </c>
      <c r="F43" s="3">
        <f t="shared" si="1"/>
        <v>6.4925132595849089</v>
      </c>
      <c r="G43" s="1">
        <f t="shared" si="2"/>
        <v>615</v>
      </c>
      <c r="H43" s="3">
        <f>'Numbers and calcs '!C$21/(1-E43)</f>
        <v>1887.4251575687103</v>
      </c>
      <c r="I43" s="1">
        <f t="shared" si="3"/>
        <v>615</v>
      </c>
      <c r="J43" s="3">
        <f t="shared" si="4"/>
        <v>325.84073468227649</v>
      </c>
      <c r="K43" s="19">
        <f>J43-(0.00004*(F43^3)-0.0047*(F43^2)+0.1596*F43)*((38/'Numbers and calcs '!C$3)*(0.2/0.2))</f>
        <v>325.16858246591858</v>
      </c>
      <c r="L43" s="3">
        <f>K43+'Numbers and calcs '!B$15</f>
        <v>1045.1685824659185</v>
      </c>
      <c r="M43" s="3">
        <f>'Numbers and calcs '!B$15-'Shear '!C43</f>
        <v>90</v>
      </c>
      <c r="N43" s="3">
        <f t="shared" si="5"/>
        <v>415.16858246591846</v>
      </c>
      <c r="O43" s="1">
        <f t="shared" si="6"/>
        <v>252.58429123295923</v>
      </c>
      <c r="P43" s="1">
        <f t="shared" si="7"/>
        <v>162.58429123295929</v>
      </c>
      <c r="Q43">
        <f t="shared" si="0"/>
        <v>4.6129842496213165</v>
      </c>
    </row>
    <row r="44" spans="1:17" x14ac:dyDescent="0.2">
      <c r="A44">
        <v>11.04</v>
      </c>
      <c r="B44">
        <v>760</v>
      </c>
      <c r="C44">
        <v>630</v>
      </c>
      <c r="D44" s="8"/>
      <c r="E44" s="7">
        <f>((A44-A$2)/'Numbers and calcs '!D$21)</f>
        <v>6.6595232469697285E-2</v>
      </c>
      <c r="F44" s="3">
        <f t="shared" si="1"/>
        <v>6.6595232469697283</v>
      </c>
      <c r="G44" s="1">
        <f t="shared" si="2"/>
        <v>612</v>
      </c>
      <c r="H44" s="3">
        <f>'Numbers and calcs '!C$21/(1-E44)</f>
        <v>1890.8022439381039</v>
      </c>
      <c r="I44" s="1">
        <f t="shared" si="3"/>
        <v>612</v>
      </c>
      <c r="J44" s="3">
        <f t="shared" si="4"/>
        <v>323.67213544518836</v>
      </c>
      <c r="K44" s="19">
        <f>J44-(0.00004*(F44^3)-0.0047*(F44^2)+0.1596*F44)*((38/'Numbers and calcs '!C$3)*(0.2/0.2))</f>
        <v>322.98636826293369</v>
      </c>
      <c r="L44" s="3">
        <f>K44+'Numbers and calcs '!B$15</f>
        <v>1042.9863682629336</v>
      </c>
      <c r="M44" s="3">
        <f>'Numbers and calcs '!B$15-'Shear '!C44</f>
        <v>90</v>
      </c>
      <c r="N44" s="3">
        <f t="shared" si="5"/>
        <v>412.98636826293364</v>
      </c>
      <c r="O44" s="1">
        <f t="shared" si="6"/>
        <v>251.49318413146682</v>
      </c>
      <c r="P44" s="1">
        <f t="shared" si="7"/>
        <v>161.49318413146685</v>
      </c>
      <c r="Q44">
        <f t="shared" si="0"/>
        <v>4.588737425143707</v>
      </c>
    </row>
    <row r="45" spans="1:17" x14ac:dyDescent="0.2">
      <c r="A45">
        <v>11.2</v>
      </c>
      <c r="B45">
        <v>756</v>
      </c>
      <c r="C45">
        <v>630</v>
      </c>
      <c r="D45" s="8"/>
      <c r="E45" s="7">
        <f>((A45-A$2)/'Numbers and calcs '!D$21)</f>
        <v>6.8265332343545496E-2</v>
      </c>
      <c r="F45" s="3">
        <f t="shared" si="1"/>
        <v>6.8265332343545495</v>
      </c>
      <c r="G45" s="1">
        <f t="shared" si="2"/>
        <v>608</v>
      </c>
      <c r="H45" s="3">
        <f>'Numbers and calcs '!C$21/(1-E45)</f>
        <v>1894.1914369119102</v>
      </c>
      <c r="I45" s="1">
        <f t="shared" si="3"/>
        <v>608</v>
      </c>
      <c r="J45" s="3">
        <f t="shared" si="4"/>
        <v>320.98128423134415</v>
      </c>
      <c r="K45" s="19">
        <f>J45-(0.00004*(F45^3)-0.0047*(F45^2)+0.1596*F45)*((38/'Numbers and calcs '!C$3)*(0.2/0.2))</f>
        <v>320.28207435622369</v>
      </c>
      <c r="L45" s="3">
        <f>K45+'Numbers and calcs '!B$15</f>
        <v>1040.2820743562238</v>
      </c>
      <c r="M45" s="3">
        <f>'Numbers and calcs '!B$15-'Shear '!C45</f>
        <v>90</v>
      </c>
      <c r="N45" s="3">
        <f t="shared" si="5"/>
        <v>410.2820743562238</v>
      </c>
      <c r="O45" s="1">
        <f t="shared" si="6"/>
        <v>250.1410371781119</v>
      </c>
      <c r="P45" s="1">
        <f t="shared" si="7"/>
        <v>160.14103717811184</v>
      </c>
      <c r="Q45">
        <f t="shared" si="0"/>
        <v>4.5586897150691534</v>
      </c>
    </row>
    <row r="46" spans="1:17" x14ac:dyDescent="0.2">
      <c r="A46">
        <v>11.37</v>
      </c>
      <c r="B46">
        <v>752</v>
      </c>
      <c r="C46">
        <v>631</v>
      </c>
      <c r="D46" s="8"/>
      <c r="E46" s="7">
        <f>((A46-A$2)/'Numbers and calcs '!D$21)</f>
        <v>7.0039813459509215E-2</v>
      </c>
      <c r="F46" s="3">
        <f t="shared" si="1"/>
        <v>7.0039813459509217</v>
      </c>
      <c r="G46" s="1">
        <f t="shared" si="2"/>
        <v>604</v>
      </c>
      <c r="H46" s="3">
        <f>'Numbers and calcs '!C$21/(1-E46)</f>
        <v>1897.8057926482825</v>
      </c>
      <c r="I46" s="1">
        <f t="shared" si="3"/>
        <v>604</v>
      </c>
      <c r="J46" s="3">
        <f t="shared" si="4"/>
        <v>318.26228075589944</v>
      </c>
      <c r="K46" s="19">
        <f>J46-(0.00004*(F46^3)-0.0047*(F46^2)+0.1596*F46)*((38/'Numbers and calcs '!C$3)*(0.2/0.2))</f>
        <v>317.54897578972236</v>
      </c>
      <c r="L46" s="3">
        <f>K46+'Numbers and calcs '!B$15</f>
        <v>1037.5489757897224</v>
      </c>
      <c r="M46" s="3">
        <f>'Numbers and calcs '!B$15-'Shear '!C46</f>
        <v>89</v>
      </c>
      <c r="N46" s="3">
        <f t="shared" si="5"/>
        <v>406.54897578972236</v>
      </c>
      <c r="O46" s="1">
        <f t="shared" si="6"/>
        <v>247.77448789486118</v>
      </c>
      <c r="P46" s="1">
        <f t="shared" si="7"/>
        <v>158.77448789486118</v>
      </c>
      <c r="Q46">
        <f t="shared" si="0"/>
        <v>4.5679660201092398</v>
      </c>
    </row>
    <row r="47" spans="1:17" x14ac:dyDescent="0.2">
      <c r="A47">
        <v>11.53</v>
      </c>
      <c r="B47">
        <v>747</v>
      </c>
      <c r="C47">
        <v>631</v>
      </c>
      <c r="D47" s="8"/>
      <c r="E47" s="7">
        <f>((A47-A$2)/'Numbers and calcs '!D$21)</f>
        <v>7.1709913333357425E-2</v>
      </c>
      <c r="F47" s="3">
        <f t="shared" si="1"/>
        <v>7.1709913333357429</v>
      </c>
      <c r="G47" s="1">
        <f t="shared" si="2"/>
        <v>599</v>
      </c>
      <c r="H47" s="3">
        <f>'Numbers and calcs '!C$21/(1-E47)</f>
        <v>1901.2201619929681</v>
      </c>
      <c r="I47" s="1">
        <f t="shared" si="3"/>
        <v>599</v>
      </c>
      <c r="J47" s="3">
        <f t="shared" si="4"/>
        <v>315.06082881642379</v>
      </c>
      <c r="K47" s="19">
        <f>J47-(0.00004*(F47^3)-0.0047*(F47^2)+0.1596*F47)*((38/'Numbers and calcs '!C$3)*(0.2/0.2))</f>
        <v>314.33443367525513</v>
      </c>
      <c r="L47" s="3">
        <f>K47+'Numbers and calcs '!B$15</f>
        <v>1034.3344336752552</v>
      </c>
      <c r="M47" s="3">
        <f>'Numbers and calcs '!B$15-'Shear '!C47</f>
        <v>89</v>
      </c>
      <c r="N47" s="3">
        <f t="shared" si="5"/>
        <v>403.33443367525524</v>
      </c>
      <c r="O47" s="1">
        <f t="shared" si="6"/>
        <v>246.16721683762762</v>
      </c>
      <c r="P47" s="1">
        <f t="shared" si="7"/>
        <v>157.16721683762756</v>
      </c>
      <c r="Q47">
        <f t="shared" si="0"/>
        <v>4.5318475693848903</v>
      </c>
    </row>
    <row r="48" spans="1:17" x14ac:dyDescent="0.2">
      <c r="A48">
        <v>11.69</v>
      </c>
      <c r="B48">
        <v>746</v>
      </c>
      <c r="C48">
        <v>631</v>
      </c>
      <c r="D48" s="8"/>
      <c r="E48" s="7">
        <f>((A48-A$2)/'Numbers and calcs '!D$21)</f>
        <v>7.3380013207205635E-2</v>
      </c>
      <c r="F48" s="3">
        <f t="shared" si="1"/>
        <v>7.3380013207205632</v>
      </c>
      <c r="G48" s="1">
        <f t="shared" si="2"/>
        <v>598</v>
      </c>
      <c r="H48" s="3">
        <f>'Numbers and calcs '!C$21/(1-E48)</f>
        <v>1904.6468391615583</v>
      </c>
      <c r="I48" s="1">
        <f t="shared" si="3"/>
        <v>598</v>
      </c>
      <c r="J48" s="3">
        <f t="shared" si="4"/>
        <v>313.96896668951217</v>
      </c>
      <c r="K48" s="19">
        <f>J48-(0.00004*(F48^3)-0.0047*(F48^2)+0.1596*F48)*((38/'Numbers and calcs '!C$3)*(0.2/0.2))</f>
        <v>313.22965093583537</v>
      </c>
      <c r="L48" s="3">
        <f>K48+'Numbers and calcs '!B$15</f>
        <v>1033.2296509358353</v>
      </c>
      <c r="M48" s="3">
        <f>'Numbers and calcs '!B$15-'Shear '!C48</f>
        <v>89</v>
      </c>
      <c r="N48" s="3">
        <f t="shared" si="5"/>
        <v>402.22965093583525</v>
      </c>
      <c r="O48" s="1">
        <f t="shared" si="6"/>
        <v>245.61482546791763</v>
      </c>
      <c r="P48" s="1">
        <f t="shared" si="7"/>
        <v>156.61482546791768</v>
      </c>
      <c r="Q48">
        <f t="shared" si="0"/>
        <v>4.5194342801779239</v>
      </c>
    </row>
    <row r="49" spans="1:17" x14ac:dyDescent="0.2">
      <c r="A49">
        <v>11.84</v>
      </c>
      <c r="B49">
        <v>743</v>
      </c>
      <c r="C49">
        <v>631</v>
      </c>
      <c r="D49" s="8"/>
      <c r="E49" s="7">
        <f>((A49-A$2)/'Numbers and calcs '!D$21)</f>
        <v>7.4945731838938337E-2</v>
      </c>
      <c r="F49" s="3">
        <f t="shared" si="1"/>
        <v>7.4945731838938334</v>
      </c>
      <c r="G49" s="1">
        <f t="shared" si="2"/>
        <v>595</v>
      </c>
      <c r="H49" s="3">
        <f>'Numbers and calcs '!C$21/(1-E49)</f>
        <v>1907.8705862924962</v>
      </c>
      <c r="I49" s="1">
        <f t="shared" si="3"/>
        <v>595</v>
      </c>
      <c r="J49" s="3">
        <f t="shared" si="4"/>
        <v>311.86601663388734</v>
      </c>
      <c r="K49" s="19">
        <f>J49-(0.00004*(F49^3)-0.0047*(F49^2)+0.1596*F49)*((38/'Numbers and calcs '!C$3)*(0.2/0.2))</f>
        <v>311.11474101607848</v>
      </c>
      <c r="L49" s="3">
        <f>K49+'Numbers and calcs '!B$15</f>
        <v>1031.1147410160784</v>
      </c>
      <c r="M49" s="3">
        <f>'Numbers and calcs '!B$15-'Shear '!C49</f>
        <v>89</v>
      </c>
      <c r="N49" s="3">
        <f t="shared" si="5"/>
        <v>400.11474101607837</v>
      </c>
      <c r="O49" s="1">
        <f t="shared" si="6"/>
        <v>244.55737050803918</v>
      </c>
      <c r="P49" s="1">
        <f t="shared" si="7"/>
        <v>155.55737050803924</v>
      </c>
      <c r="Q49">
        <f t="shared" si="0"/>
        <v>4.4956712473716669</v>
      </c>
    </row>
    <row r="50" spans="1:17" x14ac:dyDescent="0.2">
      <c r="A50">
        <v>12</v>
      </c>
      <c r="B50">
        <v>741</v>
      </c>
      <c r="C50">
        <v>631</v>
      </c>
      <c r="D50" s="8"/>
      <c r="E50" s="7">
        <f>((A50-A$2)/'Numbers and calcs '!D$21)</f>
        <v>7.6615831712786547E-2</v>
      </c>
      <c r="F50" s="3">
        <f t="shared" si="1"/>
        <v>7.6615831712786546</v>
      </c>
      <c r="G50" s="1">
        <f t="shared" si="2"/>
        <v>593</v>
      </c>
      <c r="H50" s="3">
        <f>'Numbers and calcs '!C$21/(1-E50)</f>
        <v>1911.3213000202352</v>
      </c>
      <c r="I50" s="1">
        <f t="shared" si="3"/>
        <v>593</v>
      </c>
      <c r="J50" s="3">
        <f t="shared" si="4"/>
        <v>310.25657485935091</v>
      </c>
      <c r="K50" s="19">
        <f>J50-(0.00004*(F50^3)-0.0047*(F50^2)+0.1596*F50)*((38/'Numbers and calcs '!C$3)*(0.2/0.2))</f>
        <v>309.49270463767988</v>
      </c>
      <c r="L50" s="3">
        <f>K50+'Numbers and calcs '!B$15</f>
        <v>1029.4927046376799</v>
      </c>
      <c r="M50" s="3">
        <f>'Numbers and calcs '!B$15-'Shear '!C50</f>
        <v>89</v>
      </c>
      <c r="N50" s="3">
        <f t="shared" si="5"/>
        <v>398.49270463767994</v>
      </c>
      <c r="O50" s="1">
        <f t="shared" si="6"/>
        <v>243.74635231883997</v>
      </c>
      <c r="P50" s="1">
        <f t="shared" si="7"/>
        <v>154.74635231883994</v>
      </c>
      <c r="Q50">
        <f t="shared" si="0"/>
        <v>4.4774461195244939</v>
      </c>
    </row>
    <row r="51" spans="1:17" x14ac:dyDescent="0.2">
      <c r="A51">
        <v>12.16</v>
      </c>
      <c r="B51">
        <v>739</v>
      </c>
      <c r="C51">
        <v>631</v>
      </c>
      <c r="D51" s="8"/>
      <c r="E51" s="7">
        <f>((A51-A$2)/'Numbers and calcs '!D$21)</f>
        <v>7.8285931586634758E-2</v>
      </c>
      <c r="F51" s="3">
        <f t="shared" si="1"/>
        <v>7.8285931586634758</v>
      </c>
      <c r="G51" s="1">
        <f t="shared" si="2"/>
        <v>591</v>
      </c>
      <c r="H51" s="3">
        <f>'Numbers and calcs '!C$21/(1-E51)</f>
        <v>1914.7845187899586</v>
      </c>
      <c r="I51" s="1">
        <f t="shared" si="3"/>
        <v>591</v>
      </c>
      <c r="J51" s="3">
        <f t="shared" si="4"/>
        <v>308.65091826284475</v>
      </c>
      <c r="K51" s="19">
        <f>J51-(0.00004*(F51^3)-0.0047*(F51^2)+0.1596*F51)*((38/'Numbers and calcs '!C$3)*(0.2/0.2))</f>
        <v>307.87462039988208</v>
      </c>
      <c r="L51" s="3">
        <f>K51+'Numbers and calcs '!B$15</f>
        <v>1027.8746203998821</v>
      </c>
      <c r="M51" s="3">
        <f>'Numbers and calcs '!B$15-'Shear '!C51</f>
        <v>89</v>
      </c>
      <c r="N51" s="3">
        <f t="shared" si="5"/>
        <v>396.87462039988213</v>
      </c>
      <c r="O51" s="1">
        <f t="shared" si="6"/>
        <v>242.93731019994107</v>
      </c>
      <c r="P51" s="1">
        <f t="shared" si="7"/>
        <v>153.93731019994104</v>
      </c>
      <c r="Q51">
        <f t="shared" si="0"/>
        <v>4.4592653977514844</v>
      </c>
    </row>
    <row r="52" spans="1:17" x14ac:dyDescent="0.2">
      <c r="A52">
        <v>12.31</v>
      </c>
      <c r="B52">
        <v>736</v>
      </c>
      <c r="C52">
        <v>632</v>
      </c>
      <c r="D52" s="8"/>
      <c r="E52" s="7">
        <f>((A52-A$2)/'Numbers and calcs '!D$21)</f>
        <v>7.9851650218367445E-2</v>
      </c>
      <c r="F52" s="3">
        <f t="shared" si="1"/>
        <v>7.9851650218367443</v>
      </c>
      <c r="G52" s="1">
        <f t="shared" si="2"/>
        <v>588</v>
      </c>
      <c r="H52" s="3">
        <f>'Numbers and calcs '!C$21/(1-E52)</f>
        <v>1918.042704057078</v>
      </c>
      <c r="I52" s="1">
        <f t="shared" si="3"/>
        <v>588</v>
      </c>
      <c r="J52" s="3">
        <f t="shared" si="4"/>
        <v>306.56251748527393</v>
      </c>
      <c r="K52" s="19">
        <f>J52-(0.00004*(F52^3)-0.0047*(F52^2)+0.1596*F52)*((38/'Numbers and calcs '!C$3)*(0.2/0.2))</f>
        <v>305.77471955744556</v>
      </c>
      <c r="L52" s="3">
        <f>K52+'Numbers and calcs '!B$15</f>
        <v>1025.7747195574457</v>
      </c>
      <c r="M52" s="3">
        <f>'Numbers and calcs '!B$15-'Shear '!C52</f>
        <v>88</v>
      </c>
      <c r="N52" s="3">
        <f t="shared" si="5"/>
        <v>393.77471955744568</v>
      </c>
      <c r="O52" s="1">
        <f t="shared" si="6"/>
        <v>240.88735977872284</v>
      </c>
      <c r="P52" s="1">
        <f t="shared" si="7"/>
        <v>152.88735977872278</v>
      </c>
      <c r="Q52">
        <f t="shared" si="0"/>
        <v>4.4747127222437006</v>
      </c>
    </row>
    <row r="53" spans="1:17" x14ac:dyDescent="0.2">
      <c r="A53">
        <v>12.47</v>
      </c>
      <c r="B53">
        <v>735</v>
      </c>
      <c r="C53">
        <v>632</v>
      </c>
      <c r="D53" s="8"/>
      <c r="E53" s="7">
        <f>((A53-A$2)/'Numbers and calcs '!D$21)</f>
        <v>8.1521750092215656E-2</v>
      </c>
      <c r="F53" s="3">
        <f t="shared" si="1"/>
        <v>8.1521750092215655</v>
      </c>
      <c r="G53" s="1">
        <f t="shared" si="2"/>
        <v>587</v>
      </c>
      <c r="H53" s="3">
        <f>'Numbers and calcs '!C$21/(1-E53)</f>
        <v>1921.5303455754295</v>
      </c>
      <c r="I53" s="1">
        <f t="shared" si="3"/>
        <v>587</v>
      </c>
      <c r="J53" s="3">
        <f t="shared" si="4"/>
        <v>305.48567778367016</v>
      </c>
      <c r="K53" s="19">
        <f>J53-(0.00004*(F53^3)-0.0047*(F53^2)+0.1596*F53)*((38/'Numbers and calcs '!C$3)*(0.2/0.2))</f>
        <v>304.68577318586478</v>
      </c>
      <c r="L53" s="3">
        <f>K53+'Numbers and calcs '!B$15</f>
        <v>1024.6857731858647</v>
      </c>
      <c r="M53" s="3">
        <f>'Numbers and calcs '!B$15-'Shear '!C53</f>
        <v>88</v>
      </c>
      <c r="N53" s="3">
        <f t="shared" ref="N53:N55" si="8">L53-C53</f>
        <v>392.68577318586472</v>
      </c>
      <c r="O53" s="1">
        <f t="shared" ref="O53:O55" si="9">0.5*(N53+M53)</f>
        <v>240.34288659293236</v>
      </c>
      <c r="P53" s="1">
        <f t="shared" ref="P53:P55" si="10">0.5*K53</f>
        <v>152.34288659293239</v>
      </c>
      <c r="Q53">
        <f t="shared" ref="Q53:Q55" si="11">N53/M53</f>
        <v>4.4623383316575538</v>
      </c>
    </row>
    <row r="54" spans="1:17" x14ac:dyDescent="0.2">
      <c r="A54">
        <v>12.63</v>
      </c>
      <c r="B54">
        <v>734</v>
      </c>
      <c r="C54">
        <v>632</v>
      </c>
      <c r="D54" s="8"/>
      <c r="E54" s="7">
        <f>((A54-A$2)/'Numbers and calcs '!D$21)</f>
        <v>8.3191849966063866E-2</v>
      </c>
      <c r="F54" s="3">
        <f t="shared" si="1"/>
        <v>8.3191849966063867</v>
      </c>
      <c r="G54" s="1">
        <f t="shared" si="2"/>
        <v>586</v>
      </c>
      <c r="H54" s="3">
        <f>'Numbers and calcs '!C$21/(1-E54)</f>
        <v>1925.0306935900303</v>
      </c>
      <c r="I54" s="1">
        <f t="shared" si="3"/>
        <v>586</v>
      </c>
      <c r="J54" s="3">
        <f t="shared" si="4"/>
        <v>304.41073067108152</v>
      </c>
      <c r="K54" s="19">
        <f>J54-(0.00004*(F54^3)-0.0047*(F54^2)+0.1596*F54)*((38/'Numbers and calcs '!C$3)*(0.2/0.2))</f>
        <v>303.59888376595666</v>
      </c>
      <c r="L54" s="3">
        <f>K54+'Numbers and calcs '!B$15</f>
        <v>1023.5988837659567</v>
      </c>
      <c r="M54" s="3">
        <f>'Numbers and calcs '!B$15-'Shear '!C54</f>
        <v>88</v>
      </c>
      <c r="N54" s="3">
        <f t="shared" si="8"/>
        <v>391.59888376595666</v>
      </c>
      <c r="O54" s="1">
        <f t="shared" si="9"/>
        <v>239.79944188297833</v>
      </c>
      <c r="P54" s="1">
        <f t="shared" si="10"/>
        <v>151.79944188297833</v>
      </c>
      <c r="Q54">
        <f t="shared" si="11"/>
        <v>4.4499873155222351</v>
      </c>
    </row>
    <row r="55" spans="1:17" x14ac:dyDescent="0.2">
      <c r="A55">
        <v>12.77</v>
      </c>
      <c r="B55">
        <v>732</v>
      </c>
      <c r="C55">
        <v>632</v>
      </c>
      <c r="D55" s="8"/>
      <c r="E55" s="7">
        <f>((A55-A$2)/'Numbers and calcs '!D$21)</f>
        <v>8.4653187355681045E-2</v>
      </c>
      <c r="F55" s="3">
        <f t="shared" si="1"/>
        <v>8.4653187355681041</v>
      </c>
      <c r="G55" s="1">
        <f t="shared" si="2"/>
        <v>584</v>
      </c>
      <c r="H55" s="3">
        <f>'Numbers and calcs '!C$21/(1-E55)</f>
        <v>1928.1039760768913</v>
      </c>
      <c r="I55" s="1">
        <f t="shared" si="3"/>
        <v>584</v>
      </c>
      <c r="J55" s="3">
        <f t="shared" si="4"/>
        <v>302.88822970442885</v>
      </c>
      <c r="K55" s="19">
        <f>J55-(0.00004*(F55^3)-0.0047*(F55^2)+0.1596*F55)*((38/'Numbers and calcs '!C$3)*(0.2/0.2))</f>
        <v>302.06606741335412</v>
      </c>
      <c r="L55" s="3">
        <f>K55+'Numbers and calcs '!B$15</f>
        <v>1022.0660674133542</v>
      </c>
      <c r="M55" s="3">
        <f>'Numbers and calcs '!B$15-'Shear '!C55</f>
        <v>88</v>
      </c>
      <c r="N55" s="3">
        <f t="shared" si="8"/>
        <v>390.06606741335418</v>
      </c>
      <c r="O55" s="1">
        <f t="shared" si="9"/>
        <v>239.03303370667709</v>
      </c>
      <c r="P55" s="1">
        <f t="shared" si="10"/>
        <v>151.03303370667706</v>
      </c>
      <c r="Q55">
        <f t="shared" si="11"/>
        <v>4.4325689478790249</v>
      </c>
    </row>
    <row r="56" spans="1:17" x14ac:dyDescent="0.2">
      <c r="A56">
        <v>12.93</v>
      </c>
      <c r="B56">
        <v>731</v>
      </c>
      <c r="C56">
        <v>633</v>
      </c>
      <c r="D56" s="8"/>
      <c r="E56" s="7">
        <f>((A56-A$2)/'Numbers and calcs '!D$21)</f>
        <v>8.6323287229529241E-2</v>
      </c>
      <c r="F56" s="3">
        <f t="shared" si="1"/>
        <v>8.6323287229529235</v>
      </c>
      <c r="G56" s="1">
        <f t="shared" si="2"/>
        <v>583</v>
      </c>
      <c r="H56" s="3">
        <f>'Numbers and calcs '!C$21/(1-E56)</f>
        <v>1931.6283366764385</v>
      </c>
      <c r="I56" s="1">
        <f t="shared" si="3"/>
        <v>583</v>
      </c>
      <c r="J56" s="3">
        <f t="shared" si="4"/>
        <v>301.81789577756473</v>
      </c>
      <c r="K56" s="19">
        <f>J56-(0.00004*(F56^3)-0.0047*(F56^2)+0.1596*F56)*((38/'Numbers and calcs '!C$3)*(0.2/0.2))</f>
        <v>300.984096973595</v>
      </c>
      <c r="L56" s="3">
        <f>K56+'Numbers and calcs '!B$15</f>
        <v>1020.984096973595</v>
      </c>
      <c r="M56" s="3">
        <f>'Numbers and calcs '!B$15-'Shear '!C56</f>
        <v>87</v>
      </c>
      <c r="N56" s="3">
        <f t="shared" si="5"/>
        <v>387.984096973595</v>
      </c>
      <c r="O56" s="1">
        <f t="shared" si="6"/>
        <v>237.4920484867975</v>
      </c>
      <c r="P56" s="1">
        <f t="shared" si="7"/>
        <v>150.4920484867975</v>
      </c>
      <c r="Q56">
        <f t="shared" si="0"/>
        <v>4.459587321535575</v>
      </c>
    </row>
    <row r="57" spans="1:17" x14ac:dyDescent="0.2">
      <c r="A57">
        <v>13.08</v>
      </c>
      <c r="B57">
        <v>730</v>
      </c>
      <c r="C57">
        <v>633</v>
      </c>
      <c r="D57" s="8"/>
      <c r="E57" s="7">
        <f>((A57-A$2)/'Numbers and calcs '!D$21)</f>
        <v>8.7889005861261943E-2</v>
      </c>
      <c r="F57" s="3">
        <f t="shared" si="1"/>
        <v>8.7889005861261946</v>
      </c>
      <c r="G57" s="1">
        <f t="shared" si="2"/>
        <v>582</v>
      </c>
      <c r="H57" s="3">
        <f>'Numbers and calcs '!C$21/(1-E57)</f>
        <v>1934.9441463703815</v>
      </c>
      <c r="I57" s="1">
        <f t="shared" si="3"/>
        <v>582</v>
      </c>
      <c r="J57" s="3">
        <f t="shared" si="4"/>
        <v>300.78387590242886</v>
      </c>
      <c r="K57" s="19">
        <f>J57-(0.00004*(F57^3)-0.0047*(F57^2)+0.1596*F57)*((38/'Numbers and calcs '!C$3)*(0.2/0.2))</f>
        <v>299.93931484803602</v>
      </c>
      <c r="L57" s="3">
        <f>K57+'Numbers and calcs '!B$15</f>
        <v>1019.939314848036</v>
      </c>
      <c r="M57" s="3">
        <f>'Numbers and calcs '!B$15-'Shear '!C57</f>
        <v>87</v>
      </c>
      <c r="N57" s="3">
        <f t="shared" si="5"/>
        <v>386.93931484803602</v>
      </c>
      <c r="O57" s="1">
        <f t="shared" si="6"/>
        <v>236.96965742401801</v>
      </c>
      <c r="P57" s="1">
        <f t="shared" si="7"/>
        <v>149.96965742401801</v>
      </c>
      <c r="Q57">
        <f t="shared" si="0"/>
        <v>4.4475783315866213</v>
      </c>
    </row>
    <row r="58" spans="1:17" x14ac:dyDescent="0.2">
      <c r="A58">
        <v>13.23</v>
      </c>
      <c r="B58">
        <v>729</v>
      </c>
      <c r="C58">
        <v>633</v>
      </c>
      <c r="D58" s="8"/>
      <c r="E58" s="7">
        <f>((A58-A$2)/'Numbers and calcs '!D$21)</f>
        <v>8.9454724492994644E-2</v>
      </c>
      <c r="F58" s="3">
        <f t="shared" si="1"/>
        <v>8.9454724492994639</v>
      </c>
      <c r="G58" s="1">
        <f t="shared" si="2"/>
        <v>581</v>
      </c>
      <c r="H58" s="3">
        <f>'Numbers and calcs '!C$21/(1-E58)</f>
        <v>1938.2713593962767</v>
      </c>
      <c r="I58" s="1">
        <f t="shared" si="3"/>
        <v>581</v>
      </c>
      <c r="J58" s="3">
        <f t="shared" si="4"/>
        <v>299.75163032949473</v>
      </c>
      <c r="K58" s="19">
        <f>J58-(0.00004*(F58^3)-0.0047*(F58^2)+0.1596*F58)*((38/'Numbers and calcs '!C$3)*(0.2/0.2))</f>
        <v>298.89644851830394</v>
      </c>
      <c r="L58" s="3">
        <f>K58+'Numbers and calcs '!B$15</f>
        <v>1018.8964485183039</v>
      </c>
      <c r="M58" s="3">
        <f>'Numbers and calcs '!B$15-'Shear '!C58</f>
        <v>87</v>
      </c>
      <c r="N58" s="3">
        <f t="shared" si="5"/>
        <v>385.89644851830394</v>
      </c>
      <c r="O58" s="1">
        <f t="shared" si="6"/>
        <v>236.44822425915197</v>
      </c>
      <c r="P58" s="1">
        <f t="shared" si="7"/>
        <v>149.44822425915197</v>
      </c>
      <c r="Q58">
        <f t="shared" si="0"/>
        <v>4.4355913622793555</v>
      </c>
    </row>
    <row r="59" spans="1:17" x14ac:dyDescent="0.2">
      <c r="A59">
        <v>13.37</v>
      </c>
      <c r="B59">
        <v>724</v>
      </c>
      <c r="C59">
        <v>633</v>
      </c>
      <c r="D59" s="8"/>
      <c r="E59" s="7">
        <f>((A59-A$2)/'Numbers and calcs '!D$21)</f>
        <v>9.0916061882611809E-2</v>
      </c>
      <c r="F59" s="3">
        <f t="shared" si="1"/>
        <v>9.0916061882611814</v>
      </c>
      <c r="G59" s="1">
        <f t="shared" si="2"/>
        <v>576</v>
      </c>
      <c r="H59" s="3">
        <f>'Numbers and calcs '!C$21/(1-E59)</f>
        <v>1941.3870985375661</v>
      </c>
      <c r="I59" s="1">
        <f t="shared" si="3"/>
        <v>576</v>
      </c>
      <c r="J59" s="3">
        <f t="shared" si="4"/>
        <v>296.695079736492</v>
      </c>
      <c r="K59" s="19">
        <f>J59-(0.00004*(F59^3)-0.0047*(F59^2)+0.1596*F59)*((38/'Numbers and calcs '!C$3)*(0.2/0.2))</f>
        <v>295.83011223429776</v>
      </c>
      <c r="L59" s="3">
        <f>K59+'Numbers and calcs '!B$15</f>
        <v>1015.8301122342978</v>
      </c>
      <c r="M59" s="3">
        <f>'Numbers and calcs '!B$15-'Shear '!C59</f>
        <v>87</v>
      </c>
      <c r="N59" s="3">
        <f t="shared" si="5"/>
        <v>382.83011223429776</v>
      </c>
      <c r="O59" s="1">
        <f t="shared" si="6"/>
        <v>234.91505611714888</v>
      </c>
      <c r="P59" s="1">
        <f t="shared" si="7"/>
        <v>147.91505611714888</v>
      </c>
      <c r="Q59">
        <f t="shared" si="0"/>
        <v>4.400346117635606</v>
      </c>
    </row>
    <row r="60" spans="1:17" x14ac:dyDescent="0.2">
      <c r="A60">
        <v>13.51</v>
      </c>
      <c r="B60">
        <v>723</v>
      </c>
      <c r="C60">
        <v>633</v>
      </c>
      <c r="D60" s="8"/>
      <c r="E60" s="7">
        <f>((A60-A$2)/'Numbers and calcs '!D$21)</f>
        <v>9.2377399272229002E-2</v>
      </c>
      <c r="F60" s="3">
        <f t="shared" si="1"/>
        <v>9.2377399272229006</v>
      </c>
      <c r="G60" s="1">
        <f t="shared" si="2"/>
        <v>575</v>
      </c>
      <c r="H60" s="3">
        <f>'Numbers and calcs '!C$21/(1-E60)</f>
        <v>1944.5128708051789</v>
      </c>
      <c r="I60" s="1">
        <f t="shared" si="3"/>
        <v>575</v>
      </c>
      <c r="J60" s="3">
        <f t="shared" si="4"/>
        <v>295.7038796878241</v>
      </c>
      <c r="K60" s="19">
        <f>J60-(0.00004*(F60^3)-0.0047*(F60^2)+0.1596*F60)*((38/'Numbers and calcs '!C$3)*(0.2/0.2))</f>
        <v>294.82924852307866</v>
      </c>
      <c r="L60" s="3">
        <f>K60+'Numbers and calcs '!B$15</f>
        <v>1014.8292485230786</v>
      </c>
      <c r="M60" s="3">
        <f>'Numbers and calcs '!B$15-'Shear '!C60</f>
        <v>87</v>
      </c>
      <c r="N60" s="3">
        <f t="shared" si="5"/>
        <v>381.8292485230786</v>
      </c>
      <c r="O60" s="1">
        <f t="shared" si="6"/>
        <v>234.4146242615393</v>
      </c>
      <c r="P60" s="1">
        <f t="shared" si="7"/>
        <v>147.41462426153933</v>
      </c>
      <c r="Q60">
        <f t="shared" si="0"/>
        <v>4.3888419370468803</v>
      </c>
    </row>
    <row r="61" spans="1:17" x14ac:dyDescent="0.2">
      <c r="A61">
        <v>13.65</v>
      </c>
      <c r="B61">
        <v>721</v>
      </c>
      <c r="C61">
        <v>633</v>
      </c>
      <c r="D61" s="8"/>
      <c r="E61" s="7">
        <f>((A61-A$2)/'Numbers and calcs '!D$21)</f>
        <v>9.3838736661846195E-2</v>
      </c>
      <c r="F61" s="3">
        <f t="shared" si="1"/>
        <v>9.3838736661846198</v>
      </c>
      <c r="G61" s="1">
        <f t="shared" si="2"/>
        <v>573</v>
      </c>
      <c r="H61" s="3">
        <f>'Numbers and calcs '!C$21/(1-E61)</f>
        <v>1947.6487247394239</v>
      </c>
      <c r="I61" s="1">
        <f t="shared" si="3"/>
        <v>573</v>
      </c>
      <c r="J61" s="3">
        <f t="shared" si="4"/>
        <v>294.20089604539021</v>
      </c>
      <c r="K61" s="19">
        <f>J61-(0.00004*(F61^3)-0.0047*(F61^2)+0.1596*F61)*((38/'Numbers and calcs '!C$3)*(0.2/0.2))</f>
        <v>293.31672265361345</v>
      </c>
      <c r="L61" s="3">
        <f>K61+'Numbers and calcs '!B$15</f>
        <v>1013.3167226536134</v>
      </c>
      <c r="M61" s="3">
        <f>'Numbers and calcs '!B$15-'Shear '!C61</f>
        <v>87</v>
      </c>
      <c r="N61" s="3">
        <f t="shared" si="5"/>
        <v>380.3167226536134</v>
      </c>
      <c r="O61" s="1">
        <f t="shared" si="6"/>
        <v>233.6583613268067</v>
      </c>
      <c r="P61" s="1">
        <f t="shared" si="7"/>
        <v>146.65836132680673</v>
      </c>
      <c r="Q61">
        <f t="shared" si="0"/>
        <v>4.3714565822254414</v>
      </c>
    </row>
    <row r="62" spans="1:17" x14ac:dyDescent="0.2">
      <c r="A62">
        <v>13.8</v>
      </c>
      <c r="B62">
        <v>719</v>
      </c>
      <c r="C62">
        <v>633</v>
      </c>
      <c r="D62" s="8"/>
      <c r="E62" s="7">
        <f>((A62-A$2)/'Numbers and calcs '!D$21)</f>
        <v>9.5404455293578883E-2</v>
      </c>
      <c r="F62" s="3">
        <f t="shared" si="1"/>
        <v>9.5404455293578891</v>
      </c>
      <c r="G62" s="1">
        <f t="shared" si="2"/>
        <v>571</v>
      </c>
      <c r="H62" s="3">
        <f>'Numbers and calcs '!C$21/(1-E62)</f>
        <v>1951.0198113142362</v>
      </c>
      <c r="I62" s="1">
        <f t="shared" si="3"/>
        <v>571</v>
      </c>
      <c r="J62" s="3">
        <f t="shared" si="4"/>
        <v>292.6674535484936</v>
      </c>
      <c r="K62" s="19">
        <f>J62-(0.00004*(F62^3)-0.0047*(F62^2)+0.1596*F62)*((38/'Numbers and calcs '!C$3)*(0.2/0.2))</f>
        <v>291.7731904246541</v>
      </c>
      <c r="L62" s="3">
        <f>K62+'Numbers and calcs '!B$15</f>
        <v>1011.7731904246541</v>
      </c>
      <c r="M62" s="3">
        <f>'Numbers and calcs '!B$15-'Shear '!C62</f>
        <v>87</v>
      </c>
      <c r="N62" s="3">
        <f t="shared" si="5"/>
        <v>378.7731904246541</v>
      </c>
      <c r="O62" s="1">
        <f t="shared" si="6"/>
        <v>232.88659521232705</v>
      </c>
      <c r="P62" s="1">
        <f t="shared" si="7"/>
        <v>145.88659521232705</v>
      </c>
      <c r="Q62">
        <f t="shared" si="0"/>
        <v>4.353714832467289</v>
      </c>
    </row>
    <row r="63" spans="1:17" x14ac:dyDescent="0.2">
      <c r="A63">
        <v>13.94</v>
      </c>
      <c r="B63">
        <v>717</v>
      </c>
      <c r="C63">
        <v>633</v>
      </c>
      <c r="D63" s="8"/>
      <c r="E63" s="7">
        <f>((A63-A$2)/'Numbers and calcs '!D$21)</f>
        <v>9.6865792683196061E-2</v>
      </c>
      <c r="F63" s="3">
        <f t="shared" si="1"/>
        <v>9.6865792683196066</v>
      </c>
      <c r="G63" s="1">
        <f t="shared" si="2"/>
        <v>569</v>
      </c>
      <c r="H63" s="3">
        <f>'Numbers and calcs '!C$21/(1-E63)</f>
        <v>1954.1767044703797</v>
      </c>
      <c r="I63" s="1">
        <f t="shared" si="3"/>
        <v>569</v>
      </c>
      <c r="J63" s="3">
        <f t="shared" si="4"/>
        <v>291.17121225442617</v>
      </c>
      <c r="K63" s="19">
        <f>J63-(0.00004*(F63^3)-0.0047*(F63^2)+0.1596*F63)*((38/'Numbers and calcs '!C$3)*(0.2/0.2))</f>
        <v>290.2676565623708</v>
      </c>
      <c r="L63" s="3">
        <f>K63+'Numbers and calcs '!B$15</f>
        <v>1010.2676565623708</v>
      </c>
      <c r="M63" s="3">
        <f>'Numbers and calcs '!B$15-'Shear '!C63</f>
        <v>87</v>
      </c>
      <c r="N63" s="3">
        <f t="shared" si="5"/>
        <v>377.2676565623708</v>
      </c>
      <c r="O63" s="1">
        <f t="shared" si="6"/>
        <v>232.1338282811854</v>
      </c>
      <c r="P63" s="1">
        <f t="shared" si="7"/>
        <v>145.1338282811854</v>
      </c>
      <c r="Q63">
        <f t="shared" si="0"/>
        <v>4.3364098455444919</v>
      </c>
    </row>
    <row r="64" spans="1:17" x14ac:dyDescent="0.2">
      <c r="A64">
        <v>14.08</v>
      </c>
      <c r="B64">
        <v>718</v>
      </c>
      <c r="C64">
        <v>634</v>
      </c>
      <c r="D64" s="8"/>
      <c r="E64" s="7">
        <f>((A64-A$2)/'Numbers and calcs '!D$21)</f>
        <v>9.832713007281324E-2</v>
      </c>
      <c r="F64" s="3">
        <f t="shared" si="1"/>
        <v>9.832713007281324</v>
      </c>
      <c r="G64" s="1">
        <f t="shared" si="2"/>
        <v>570</v>
      </c>
      <c r="H64" s="3">
        <f>'Numbers and calcs '!C$21/(1-E64)</f>
        <v>1957.3438303531757</v>
      </c>
      <c r="I64" s="1">
        <f t="shared" si="3"/>
        <v>570</v>
      </c>
      <c r="J64" s="3">
        <f t="shared" si="4"/>
        <v>291.21097231913075</v>
      </c>
      <c r="K64" s="19">
        <f>J64-(0.00004*(F64^3)-0.0047*(F64^2)+0.1596*F64)*((38/'Numbers and calcs '!C$3)*(0.2/0.2))</f>
        <v>290.29824367323027</v>
      </c>
      <c r="L64" s="3">
        <f>K64+'Numbers and calcs '!B$15</f>
        <v>1010.2982436732302</v>
      </c>
      <c r="M64" s="3">
        <f>'Numbers and calcs '!B$15-'Shear '!C64</f>
        <v>86</v>
      </c>
      <c r="N64" s="3">
        <f t="shared" si="5"/>
        <v>376.29824367323022</v>
      </c>
      <c r="O64" s="1">
        <f t="shared" si="6"/>
        <v>231.14912183661511</v>
      </c>
      <c r="P64" s="1">
        <f t="shared" si="7"/>
        <v>145.14912183661514</v>
      </c>
      <c r="Q64">
        <f t="shared" si="0"/>
        <v>4.3755609729445375</v>
      </c>
    </row>
    <row r="65" spans="1:17" x14ac:dyDescent="0.2">
      <c r="A65">
        <v>14.23</v>
      </c>
      <c r="B65">
        <v>716</v>
      </c>
      <c r="C65">
        <v>634</v>
      </c>
      <c r="D65" s="8"/>
      <c r="E65" s="7">
        <f>((A65-A$2)/'Numbers and calcs '!D$21)</f>
        <v>9.9892848704545942E-2</v>
      </c>
      <c r="F65" s="3">
        <f t="shared" si="1"/>
        <v>9.9892848704545933</v>
      </c>
      <c r="G65" s="1">
        <f t="shared" si="2"/>
        <v>568</v>
      </c>
      <c r="H65" s="3">
        <f>'Numbers and calcs '!C$21/(1-E65)</f>
        <v>1960.7485913302221</v>
      </c>
      <c r="I65" s="1">
        <f t="shared" si="3"/>
        <v>568</v>
      </c>
      <c r="J65" s="3">
        <f t="shared" si="4"/>
        <v>289.68527760851492</v>
      </c>
      <c r="K65" s="19">
        <f>J65-(0.00004*(F65^3)-0.0047*(F65^2)+0.1596*F65)*((38/'Numbers and calcs '!C$3)*(0.2/0.2))</f>
        <v>288.76285285947608</v>
      </c>
      <c r="L65" s="3">
        <f>K65+'Numbers and calcs '!B$15</f>
        <v>1008.7628528594761</v>
      </c>
      <c r="M65" s="3">
        <f>'Numbers and calcs '!B$15-'Shear '!C65</f>
        <v>86</v>
      </c>
      <c r="N65" s="3">
        <f t="shared" si="5"/>
        <v>374.76285285947608</v>
      </c>
      <c r="O65" s="1">
        <f t="shared" si="6"/>
        <v>230.38142642973804</v>
      </c>
      <c r="P65" s="1">
        <f t="shared" si="7"/>
        <v>144.38142642973804</v>
      </c>
      <c r="Q65">
        <f t="shared" si="0"/>
        <v>4.3577075913892571</v>
      </c>
    </row>
    <row r="66" spans="1:17" x14ac:dyDescent="0.2">
      <c r="A66">
        <v>14.38</v>
      </c>
      <c r="B66">
        <v>718</v>
      </c>
      <c r="C66">
        <v>634</v>
      </c>
      <c r="D66" s="8"/>
      <c r="E66" s="7">
        <f>((A66-A$2)/'Numbers and calcs '!D$21)</f>
        <v>0.10145856733627864</v>
      </c>
      <c r="F66" s="3">
        <f t="shared" si="1"/>
        <v>10.145856733627864</v>
      </c>
      <c r="G66" s="1">
        <f t="shared" si="2"/>
        <v>570</v>
      </c>
      <c r="H66" s="3">
        <f>'Numbers and calcs '!C$21/(1-E66)</f>
        <v>1964.1652179764619</v>
      </c>
      <c r="I66" s="1">
        <f t="shared" si="3"/>
        <v>570</v>
      </c>
      <c r="J66" s="3">
        <f t="shared" si="4"/>
        <v>290.19962006415631</v>
      </c>
      <c r="K66" s="19">
        <f>J66-(0.00004*(F66^3)-0.0047*(F66^2)+0.1596*F66)*((38/'Numbers and calcs '!C$3)*(0.2/0.2))</f>
        <v>289.26763511445171</v>
      </c>
      <c r="L66" s="3">
        <f>K66+'Numbers and calcs '!B$15</f>
        <v>1009.2676351144517</v>
      </c>
      <c r="M66" s="3">
        <f>'Numbers and calcs '!B$15-'Shear '!C66</f>
        <v>86</v>
      </c>
      <c r="N66" s="3">
        <f t="shared" si="5"/>
        <v>375.26763511445165</v>
      </c>
      <c r="O66" s="1">
        <f t="shared" si="6"/>
        <v>230.63381755722583</v>
      </c>
      <c r="P66" s="1">
        <f t="shared" si="7"/>
        <v>144.63381755722585</v>
      </c>
      <c r="Q66">
        <f t="shared" ref="Q66:Q68" si="12">N66/M66</f>
        <v>4.3635771524936242</v>
      </c>
    </row>
    <row r="67" spans="1:17" x14ac:dyDescent="0.2">
      <c r="A67">
        <v>14.39</v>
      </c>
      <c r="B67">
        <v>717</v>
      </c>
      <c r="C67">
        <v>634</v>
      </c>
      <c r="D67" s="8"/>
      <c r="E67" s="7">
        <f>((A67-A$2)/'Numbers and calcs '!D$21)</f>
        <v>0.10156294857839415</v>
      </c>
      <c r="F67" s="3">
        <f t="shared" ref="F67:F69" si="13">E67*100</f>
        <v>10.156294857839415</v>
      </c>
      <c r="G67" s="1">
        <f t="shared" ref="G67:G69" si="14">B67-B$2</f>
        <v>569</v>
      </c>
      <c r="H67" s="3">
        <f>'Numbers and calcs '!C$21/(1-E67)</f>
        <v>1964.3934164961559</v>
      </c>
      <c r="I67" s="1">
        <f t="shared" ref="I67:I69" si="15">G67</f>
        <v>569</v>
      </c>
      <c r="J67" s="3">
        <f t="shared" ref="J67:J69" si="16">(I67/H67)*1000</f>
        <v>289.65684532526711</v>
      </c>
      <c r="K67" s="19">
        <f>J67-(0.00004*(F67^3)-0.0047*(F67^2)+0.1596*F67)*((38/'Numbers and calcs '!C$3)*(0.2/0.2))</f>
        <v>288.72422784307651</v>
      </c>
      <c r="L67" s="3">
        <f>K67+'Numbers and calcs '!B$15</f>
        <v>1008.7242278430765</v>
      </c>
      <c r="M67" s="3">
        <f>'Numbers and calcs '!B$15-'Shear '!C67</f>
        <v>86</v>
      </c>
      <c r="N67" s="3">
        <f t="shared" ref="N67:N69" si="17">L67-C67</f>
        <v>374.72422784307651</v>
      </c>
      <c r="O67" s="1">
        <f t="shared" ref="O67:O69" si="18">0.5*(N67+M67)</f>
        <v>230.36211392153825</v>
      </c>
      <c r="P67" s="1">
        <f t="shared" ref="P67:P69" si="19">0.5*K67</f>
        <v>144.36211392153825</v>
      </c>
      <c r="Q67">
        <f t="shared" si="12"/>
        <v>4.3572584632915872</v>
      </c>
    </row>
    <row r="68" spans="1:17" x14ac:dyDescent="0.2">
      <c r="A68"/>
      <c r="B68"/>
      <c r="C68"/>
      <c r="D68" s="8"/>
      <c r="H68" s="3"/>
      <c r="K68" s="19"/>
      <c r="L68" s="3"/>
      <c r="M68" s="3"/>
      <c r="N68" s="3"/>
    </row>
    <row r="69" spans="1:17" x14ac:dyDescent="0.2">
      <c r="A69"/>
      <c r="B69"/>
      <c r="C69"/>
      <c r="D69" s="8"/>
      <c r="H69" s="3"/>
      <c r="K69" s="19"/>
      <c r="L69" s="3"/>
      <c r="M69" s="3"/>
      <c r="N69" s="3"/>
    </row>
    <row r="70" spans="1:17" x14ac:dyDescent="0.2">
      <c r="A70"/>
      <c r="B70"/>
      <c r="C70"/>
      <c r="D70" s="8"/>
      <c r="H70" s="3"/>
      <c r="K70" s="19"/>
      <c r="L70" s="3"/>
      <c r="M70" s="3"/>
      <c r="N70" s="3"/>
    </row>
    <row r="71" spans="1:17" x14ac:dyDescent="0.2">
      <c r="A71"/>
      <c r="B71"/>
      <c r="C71"/>
      <c r="D71" s="8"/>
      <c r="H71" s="3"/>
      <c r="K71" s="19"/>
      <c r="L71" s="3"/>
      <c r="M71" s="3"/>
      <c r="N71" s="3"/>
    </row>
    <row r="72" spans="1:17" x14ac:dyDescent="0.2">
      <c r="A72"/>
      <c r="B72"/>
      <c r="C72"/>
      <c r="D72" s="8"/>
      <c r="H72" s="3"/>
      <c r="K72" s="19"/>
      <c r="L72" s="3"/>
      <c r="M72" s="3"/>
      <c r="N72" s="3"/>
    </row>
    <row r="73" spans="1:17" x14ac:dyDescent="0.2">
      <c r="A73"/>
      <c r="B73"/>
      <c r="C73"/>
      <c r="D73" s="8"/>
      <c r="H73" s="3"/>
      <c r="K73" s="19"/>
      <c r="L73" s="3"/>
      <c r="M73" s="3"/>
      <c r="N73" s="3"/>
    </row>
    <row r="74" spans="1:17" x14ac:dyDescent="0.2">
      <c r="A74"/>
      <c r="B74"/>
      <c r="C74"/>
      <c r="D74" s="8"/>
      <c r="H74" s="3"/>
      <c r="K74" s="19"/>
      <c r="L74" s="3"/>
      <c r="M74" s="3"/>
      <c r="N74" s="3"/>
    </row>
    <row r="75" spans="1:17" x14ac:dyDescent="0.2">
      <c r="A75"/>
      <c r="B75"/>
      <c r="C75"/>
      <c r="D75" s="8"/>
      <c r="H75" s="3"/>
      <c r="K75" s="19"/>
      <c r="L75" s="3"/>
      <c r="M75" s="3"/>
      <c r="N75" s="3"/>
    </row>
    <row r="76" spans="1:17" x14ac:dyDescent="0.2">
      <c r="A76"/>
      <c r="B76"/>
      <c r="C76"/>
      <c r="D76" s="8"/>
      <c r="H76" s="3"/>
      <c r="K76" s="19"/>
      <c r="L76" s="3"/>
      <c r="M76" s="3"/>
      <c r="N76" s="3"/>
    </row>
    <row r="77" spans="1:17" x14ac:dyDescent="0.2">
      <c r="A77"/>
      <c r="B77"/>
      <c r="C77"/>
      <c r="D77" s="8"/>
      <c r="H77" s="3"/>
      <c r="K77" s="19"/>
      <c r="L77" s="3"/>
      <c r="M77" s="3"/>
      <c r="N77" s="3"/>
    </row>
    <row r="78" spans="1:17" x14ac:dyDescent="0.2">
      <c r="A78"/>
      <c r="B78"/>
      <c r="C78"/>
      <c r="D78" s="8"/>
      <c r="H78" s="3"/>
      <c r="K78" s="19"/>
      <c r="L78" s="3"/>
      <c r="M78" s="3"/>
      <c r="N78" s="3"/>
    </row>
    <row r="79" spans="1:17" x14ac:dyDescent="0.2">
      <c r="A79"/>
      <c r="B79"/>
      <c r="C79"/>
      <c r="D79" s="8"/>
      <c r="H79" s="3"/>
      <c r="K79" s="19"/>
      <c r="L79" s="3"/>
      <c r="M79" s="3"/>
      <c r="N79" s="3"/>
    </row>
    <row r="80" spans="1:17" x14ac:dyDescent="0.2">
      <c r="A80"/>
      <c r="B80"/>
      <c r="C80"/>
      <c r="D80" s="8"/>
      <c r="H80" s="3"/>
      <c r="K80" s="19"/>
      <c r="L80" s="3"/>
      <c r="M80" s="3"/>
      <c r="N80" s="3"/>
    </row>
    <row r="81" spans="1:14" x14ac:dyDescent="0.2">
      <c r="A81"/>
      <c r="B81"/>
      <c r="C81"/>
      <c r="D81" s="8"/>
      <c r="H81" s="3"/>
      <c r="K81" s="19"/>
      <c r="L81" s="3"/>
      <c r="M81" s="3"/>
      <c r="N81" s="3"/>
    </row>
    <row r="82" spans="1:14" x14ac:dyDescent="0.2">
      <c r="A82"/>
      <c r="B82"/>
      <c r="C82"/>
      <c r="D82" s="8"/>
      <c r="H82" s="3"/>
      <c r="K82" s="19"/>
      <c r="L82" s="3"/>
      <c r="M82" s="3"/>
      <c r="N82" s="3"/>
    </row>
    <row r="83" spans="1:14" x14ac:dyDescent="0.2">
      <c r="A83"/>
      <c r="B83"/>
      <c r="C83"/>
      <c r="D83" s="8"/>
      <c r="H83" s="3"/>
      <c r="K83" s="19"/>
      <c r="L83" s="3"/>
      <c r="M83" s="3"/>
      <c r="N83" s="3"/>
    </row>
    <row r="84" spans="1:14" x14ac:dyDescent="0.2">
      <c r="A84"/>
      <c r="B84"/>
      <c r="C84"/>
      <c r="D84" s="8"/>
      <c r="H84" s="3"/>
      <c r="K84" s="19"/>
      <c r="L84" s="3"/>
      <c r="M84" s="3"/>
      <c r="N84" s="3"/>
    </row>
    <row r="85" spans="1:14" x14ac:dyDescent="0.2">
      <c r="A85"/>
      <c r="B85"/>
      <c r="C85"/>
      <c r="D85" s="8"/>
      <c r="H85" s="3"/>
      <c r="K85" s="19"/>
      <c r="L85" s="3"/>
      <c r="M85" s="3"/>
      <c r="N85" s="3"/>
    </row>
    <row r="86" spans="1:14" x14ac:dyDescent="0.2">
      <c r="A86"/>
      <c r="B86"/>
      <c r="C86"/>
      <c r="D86" s="8"/>
      <c r="H86" s="3"/>
      <c r="K86" s="19"/>
      <c r="L86" s="3"/>
      <c r="M86" s="3"/>
      <c r="N86" s="3"/>
    </row>
    <row r="87" spans="1:14" x14ac:dyDescent="0.2">
      <c r="A87"/>
      <c r="B87"/>
      <c r="C87"/>
      <c r="D87" s="8"/>
      <c r="H87" s="3"/>
      <c r="K87" s="19"/>
      <c r="L87" s="3"/>
      <c r="M87" s="3"/>
      <c r="N87" s="3"/>
    </row>
    <row r="88" spans="1:14" x14ac:dyDescent="0.2">
      <c r="A88"/>
      <c r="B88"/>
      <c r="C88"/>
      <c r="D88" s="8"/>
      <c r="H88" s="3"/>
      <c r="K88" s="19"/>
      <c r="L88" s="3"/>
      <c r="M88" s="3"/>
      <c r="N88" s="3"/>
    </row>
    <row r="89" spans="1:14" x14ac:dyDescent="0.2">
      <c r="A89"/>
      <c r="B89"/>
      <c r="C89"/>
      <c r="D89" s="8"/>
      <c r="H89" s="3"/>
      <c r="K89" s="19"/>
      <c r="L89" s="3"/>
      <c r="M89" s="3"/>
      <c r="N89" s="3"/>
    </row>
    <row r="90" spans="1:14" x14ac:dyDescent="0.2">
      <c r="A90"/>
      <c r="B90"/>
      <c r="C90"/>
      <c r="D90" s="8"/>
      <c r="H90" s="3"/>
      <c r="K90" s="19"/>
      <c r="L90" s="3"/>
      <c r="M90" s="3"/>
      <c r="N90" s="3"/>
    </row>
    <row r="91" spans="1:14" x14ac:dyDescent="0.2">
      <c r="A91"/>
      <c r="B91"/>
      <c r="C91"/>
      <c r="D91" s="8"/>
      <c r="H91" s="3"/>
      <c r="K91" s="19"/>
      <c r="L91" s="3"/>
      <c r="M91" s="3"/>
      <c r="N91" s="3"/>
    </row>
    <row r="92" spans="1:14" x14ac:dyDescent="0.2">
      <c r="A92"/>
      <c r="B92"/>
      <c r="C92"/>
      <c r="D92" s="8"/>
      <c r="H92" s="3"/>
      <c r="K92" s="19"/>
      <c r="L92" s="3"/>
      <c r="M92" s="3"/>
      <c r="N92" s="3"/>
    </row>
    <row r="93" spans="1:14" x14ac:dyDescent="0.2">
      <c r="A93"/>
      <c r="B93"/>
      <c r="C93"/>
      <c r="D93" s="8"/>
      <c r="H93" s="3"/>
      <c r="K93" s="19"/>
      <c r="L93" s="3"/>
      <c r="M93" s="3"/>
      <c r="N93" s="3"/>
    </row>
    <row r="94" spans="1:14" x14ac:dyDescent="0.2">
      <c r="A94"/>
      <c r="B94"/>
      <c r="C94"/>
      <c r="D94" s="8"/>
      <c r="H94" s="3"/>
      <c r="K94" s="19"/>
      <c r="L94" s="3"/>
      <c r="M94" s="3"/>
      <c r="N94" s="3"/>
    </row>
    <row r="95" spans="1:14" x14ac:dyDescent="0.2">
      <c r="A95"/>
      <c r="B95"/>
      <c r="C95"/>
      <c r="D95" s="8"/>
      <c r="H95" s="3"/>
      <c r="K95" s="19"/>
      <c r="L95" s="3"/>
      <c r="M95" s="3"/>
      <c r="N95" s="3"/>
    </row>
    <row r="96" spans="1:14" x14ac:dyDescent="0.2">
      <c r="A96"/>
      <c r="B96"/>
      <c r="C96"/>
      <c r="D96" s="8"/>
      <c r="H96" s="3"/>
      <c r="K96" s="19"/>
      <c r="L96" s="3"/>
      <c r="M96" s="3"/>
      <c r="N96" s="3"/>
    </row>
    <row r="97" spans="1:14" x14ac:dyDescent="0.2">
      <c r="A97"/>
      <c r="B97"/>
      <c r="C97"/>
      <c r="D97" s="8"/>
      <c r="H97" s="3"/>
      <c r="K97" s="19"/>
      <c r="L97" s="3"/>
      <c r="M97" s="3"/>
      <c r="N97" s="3"/>
    </row>
    <row r="98" spans="1:14" x14ac:dyDescent="0.2">
      <c r="A98"/>
      <c r="B98"/>
      <c r="C98"/>
      <c r="D98" s="8"/>
      <c r="H98" s="3"/>
      <c r="K98" s="19"/>
      <c r="L98" s="3"/>
      <c r="M98" s="3"/>
      <c r="N98" s="3"/>
    </row>
    <row r="99" spans="1:14" x14ac:dyDescent="0.2">
      <c r="A99"/>
      <c r="B99"/>
      <c r="C99"/>
      <c r="D99" s="8"/>
      <c r="H99" s="3"/>
      <c r="K99" s="19"/>
      <c r="L99" s="3"/>
      <c r="M99" s="3"/>
      <c r="N99" s="3"/>
    </row>
    <row r="100" spans="1:14" x14ac:dyDescent="0.2">
      <c r="A100"/>
      <c r="B100"/>
      <c r="C100"/>
      <c r="D100" s="8"/>
      <c r="H100" s="3"/>
      <c r="K100" s="19"/>
      <c r="L100" s="3"/>
      <c r="M100" s="3"/>
      <c r="N100" s="3"/>
    </row>
    <row r="101" spans="1:14" x14ac:dyDescent="0.2">
      <c r="A101"/>
      <c r="B101"/>
      <c r="C101"/>
      <c r="D101" s="8"/>
      <c r="H101" s="3"/>
      <c r="K101" s="19"/>
      <c r="L101" s="3"/>
      <c r="M101" s="3"/>
      <c r="N101" s="3"/>
    </row>
    <row r="102" spans="1:14" x14ac:dyDescent="0.2">
      <c r="A102"/>
      <c r="B102"/>
      <c r="C102"/>
      <c r="D102" s="8"/>
      <c r="H102" s="3"/>
      <c r="K102" s="19"/>
      <c r="L102" s="3"/>
      <c r="M102" s="3"/>
      <c r="N102" s="3"/>
    </row>
    <row r="103" spans="1:14" x14ac:dyDescent="0.2">
      <c r="A103"/>
      <c r="B103"/>
      <c r="C103"/>
      <c r="D103" s="8"/>
      <c r="H103" s="3"/>
      <c r="K103" s="19"/>
      <c r="L103" s="3"/>
      <c r="M103" s="3"/>
      <c r="N103" s="3"/>
    </row>
    <row r="104" spans="1:14" x14ac:dyDescent="0.2">
      <c r="A104"/>
      <c r="B104"/>
      <c r="C104"/>
      <c r="D104" s="8"/>
      <c r="H104" s="3"/>
      <c r="K104" s="19"/>
      <c r="L104" s="3"/>
      <c r="M104" s="3"/>
      <c r="N104" s="3"/>
    </row>
    <row r="105" spans="1:14" x14ac:dyDescent="0.2">
      <c r="A105"/>
      <c r="B105"/>
      <c r="C105"/>
      <c r="D105" s="8"/>
      <c r="H105" s="3"/>
      <c r="K105" s="19"/>
      <c r="L105" s="3"/>
      <c r="M105" s="3"/>
      <c r="N105" s="3"/>
    </row>
    <row r="106" spans="1:14" x14ac:dyDescent="0.2">
      <c r="A106"/>
      <c r="B106"/>
      <c r="C106"/>
      <c r="D106" s="8"/>
      <c r="H106" s="3"/>
      <c r="K106" s="19"/>
      <c r="L106" s="3"/>
      <c r="M106" s="3"/>
      <c r="N106" s="3"/>
    </row>
    <row r="107" spans="1:14" x14ac:dyDescent="0.2">
      <c r="A107"/>
      <c r="B107"/>
      <c r="C107"/>
      <c r="D107" s="8"/>
      <c r="H107" s="3"/>
      <c r="K107" s="19"/>
      <c r="L107" s="3"/>
      <c r="M107" s="3"/>
      <c r="N107" s="3"/>
    </row>
    <row r="108" spans="1:14" x14ac:dyDescent="0.2">
      <c r="A108"/>
      <c r="B108"/>
      <c r="C108"/>
      <c r="D108" s="8"/>
      <c r="H108" s="3"/>
      <c r="K108" s="19"/>
      <c r="L108" s="3"/>
      <c r="M108" s="3"/>
      <c r="N108" s="3"/>
    </row>
    <row r="109" spans="1:14" x14ac:dyDescent="0.2">
      <c r="A109"/>
      <c r="B109"/>
      <c r="C109"/>
      <c r="D109" s="8"/>
      <c r="H109" s="3"/>
      <c r="K109" s="19"/>
      <c r="L109" s="3"/>
      <c r="M109" s="3"/>
      <c r="N109" s="3"/>
    </row>
    <row r="110" spans="1:14" x14ac:dyDescent="0.2">
      <c r="A110"/>
      <c r="B110"/>
      <c r="C110"/>
      <c r="D110" s="8"/>
      <c r="H110" s="3"/>
      <c r="K110" s="19"/>
      <c r="L110" s="3"/>
      <c r="M110" s="3"/>
      <c r="N110" s="3"/>
    </row>
    <row r="111" spans="1:14" x14ac:dyDescent="0.2">
      <c r="A111"/>
      <c r="B111"/>
      <c r="C111"/>
      <c r="D111" s="8"/>
      <c r="H111" s="3"/>
      <c r="K111" s="19"/>
      <c r="L111" s="3"/>
      <c r="M111" s="3"/>
      <c r="N111" s="3"/>
    </row>
    <row r="112" spans="1:14" x14ac:dyDescent="0.2">
      <c r="A112"/>
      <c r="B112"/>
      <c r="C112"/>
      <c r="D112" s="8"/>
      <c r="H112" s="3"/>
      <c r="K112" s="19"/>
      <c r="L112" s="3"/>
      <c r="M112" s="3"/>
      <c r="N112" s="3"/>
    </row>
    <row r="113" spans="1:14" x14ac:dyDescent="0.2">
      <c r="A113"/>
      <c r="B113"/>
      <c r="C113"/>
      <c r="D113" s="8"/>
      <c r="H113" s="3"/>
      <c r="K113" s="19"/>
      <c r="L113" s="3"/>
      <c r="M113" s="3"/>
      <c r="N113" s="3"/>
    </row>
    <row r="114" spans="1:14" x14ac:dyDescent="0.2">
      <c r="A114"/>
      <c r="B114"/>
      <c r="C114"/>
      <c r="D114" s="8"/>
      <c r="H114" s="3"/>
      <c r="K114" s="19"/>
      <c r="L114" s="3"/>
      <c r="M114" s="3"/>
      <c r="N114" s="3"/>
    </row>
    <row r="115" spans="1:14" x14ac:dyDescent="0.2">
      <c r="A115"/>
      <c r="B115"/>
      <c r="C115"/>
      <c r="D115" s="8"/>
      <c r="H115" s="3"/>
      <c r="K115" s="19"/>
      <c r="L115" s="3"/>
      <c r="M115" s="3"/>
      <c r="N115" s="3"/>
    </row>
    <row r="116" spans="1:14" x14ac:dyDescent="0.2">
      <c r="A116"/>
      <c r="B116"/>
      <c r="C116"/>
      <c r="D116" s="8"/>
      <c r="H116" s="3"/>
      <c r="K116" s="19"/>
      <c r="L116" s="3"/>
      <c r="M116" s="3"/>
      <c r="N116" s="3"/>
    </row>
    <row r="117" spans="1:14" x14ac:dyDescent="0.2">
      <c r="A117"/>
      <c r="B117"/>
      <c r="C117"/>
      <c r="D117" s="8"/>
      <c r="H117" s="3"/>
      <c r="K117" s="19"/>
      <c r="L117" s="3"/>
      <c r="M117" s="3"/>
      <c r="N117" s="3"/>
    </row>
    <row r="118" spans="1:14" x14ac:dyDescent="0.2">
      <c r="A118"/>
      <c r="B118"/>
      <c r="C118"/>
      <c r="D118" s="8"/>
      <c r="H118" s="3"/>
      <c r="K118" s="19"/>
      <c r="L118" s="3"/>
      <c r="M118" s="3"/>
      <c r="N118" s="3"/>
    </row>
    <row r="119" spans="1:14" x14ac:dyDescent="0.2">
      <c r="A119"/>
      <c r="B119"/>
      <c r="C119"/>
      <c r="D119" s="8"/>
      <c r="H119" s="3"/>
      <c r="K119" s="19"/>
      <c r="L119" s="3"/>
      <c r="M119" s="3"/>
      <c r="N119" s="3"/>
    </row>
    <row r="120" spans="1:14" x14ac:dyDescent="0.2">
      <c r="A120"/>
      <c r="B120"/>
      <c r="C120"/>
      <c r="D120" s="8"/>
      <c r="H120" s="3"/>
      <c r="K120" s="19"/>
      <c r="L120" s="3"/>
      <c r="M120" s="3"/>
      <c r="N120" s="3"/>
    </row>
    <row r="121" spans="1:14" x14ac:dyDescent="0.2">
      <c r="A121"/>
      <c r="B121"/>
      <c r="C121"/>
      <c r="D121" s="8"/>
      <c r="H121" s="3"/>
      <c r="K121" s="19"/>
      <c r="L121" s="3"/>
      <c r="M121" s="3"/>
      <c r="N121" s="3"/>
    </row>
    <row r="122" spans="1:14" x14ac:dyDescent="0.2">
      <c r="A122"/>
      <c r="B122"/>
      <c r="C122"/>
      <c r="D122" s="8"/>
      <c r="H122" s="3"/>
      <c r="K122" s="19"/>
      <c r="L122" s="3"/>
      <c r="M122" s="3"/>
      <c r="N122" s="3"/>
    </row>
    <row r="123" spans="1:14" x14ac:dyDescent="0.2">
      <c r="A123"/>
      <c r="B123"/>
      <c r="C123"/>
      <c r="D123" s="8"/>
      <c r="H123" s="3"/>
      <c r="K123" s="19"/>
      <c r="L123" s="3"/>
      <c r="M123" s="3"/>
      <c r="N123" s="3"/>
    </row>
    <row r="124" spans="1:14" x14ac:dyDescent="0.2">
      <c r="A124"/>
      <c r="B124"/>
      <c r="C124"/>
      <c r="D124" s="8"/>
      <c r="H124" s="3"/>
      <c r="K124" s="19"/>
      <c r="L124" s="3"/>
      <c r="M124" s="3"/>
      <c r="N124" s="3"/>
    </row>
    <row r="125" spans="1:14" x14ac:dyDescent="0.2">
      <c r="A125"/>
      <c r="B125"/>
      <c r="C125"/>
      <c r="D125" s="8"/>
      <c r="H125" s="3"/>
      <c r="K125" s="19"/>
      <c r="L125" s="3"/>
      <c r="M125" s="3"/>
      <c r="N125" s="3"/>
    </row>
    <row r="126" spans="1:14" x14ac:dyDescent="0.2">
      <c r="A126"/>
      <c r="B126"/>
      <c r="C126"/>
      <c r="D126" s="8"/>
      <c r="H126" s="3"/>
      <c r="K126" s="19"/>
      <c r="L126" s="3"/>
      <c r="M126" s="3"/>
      <c r="N126" s="3"/>
    </row>
    <row r="127" spans="1:14" x14ac:dyDescent="0.2">
      <c r="A127"/>
      <c r="B127"/>
      <c r="C127"/>
      <c r="D127" s="8"/>
      <c r="H127" s="3"/>
      <c r="K127" s="19"/>
      <c r="L127" s="3"/>
      <c r="M127" s="3"/>
      <c r="N127" s="3"/>
    </row>
    <row r="128" spans="1:14" x14ac:dyDescent="0.2">
      <c r="A128"/>
      <c r="B128"/>
      <c r="C128"/>
      <c r="D128" s="8"/>
      <c r="H128" s="3"/>
      <c r="K128" s="19"/>
      <c r="L128" s="3"/>
      <c r="M128" s="3"/>
      <c r="N128" s="3"/>
    </row>
    <row r="129" spans="1:14" x14ac:dyDescent="0.2">
      <c r="A129"/>
      <c r="B129"/>
      <c r="C129"/>
      <c r="D129" s="8"/>
      <c r="H129" s="3"/>
      <c r="K129" s="19"/>
      <c r="L129" s="3"/>
      <c r="M129" s="3"/>
      <c r="N129" s="3"/>
    </row>
    <row r="130" spans="1:14" x14ac:dyDescent="0.2">
      <c r="A130"/>
      <c r="B130"/>
      <c r="C130"/>
      <c r="D130" s="8"/>
      <c r="H130" s="3"/>
      <c r="K130" s="19"/>
      <c r="L130" s="3"/>
      <c r="M130" s="3"/>
      <c r="N130" s="3"/>
    </row>
    <row r="131" spans="1:14" x14ac:dyDescent="0.2">
      <c r="A131"/>
      <c r="B131"/>
      <c r="C131"/>
      <c r="D131" s="8"/>
      <c r="H131" s="3"/>
      <c r="K131" s="19"/>
      <c r="L131" s="3"/>
      <c r="M131" s="3"/>
      <c r="N131" s="3"/>
    </row>
    <row r="132" spans="1:14" x14ac:dyDescent="0.2">
      <c r="A132"/>
      <c r="B132"/>
      <c r="C132"/>
      <c r="D132" s="8"/>
      <c r="H132" s="3"/>
      <c r="K132" s="19"/>
      <c r="L132" s="3"/>
      <c r="M132" s="3"/>
      <c r="N132" s="3"/>
    </row>
    <row r="133" spans="1:14" x14ac:dyDescent="0.2">
      <c r="A133"/>
      <c r="B133"/>
      <c r="C133"/>
      <c r="D133" s="8"/>
      <c r="H133" s="3"/>
      <c r="K133" s="19"/>
      <c r="L133" s="3"/>
      <c r="M133" s="3"/>
      <c r="N133" s="3"/>
    </row>
    <row r="134" spans="1:14" x14ac:dyDescent="0.2">
      <c r="A134"/>
      <c r="B134"/>
      <c r="C134"/>
      <c r="D134" s="8"/>
      <c r="H134" s="3"/>
      <c r="K134" s="19"/>
      <c r="L134" s="3"/>
      <c r="M134" s="3"/>
      <c r="N134" s="3"/>
    </row>
    <row r="135" spans="1:14" x14ac:dyDescent="0.2">
      <c r="A135"/>
      <c r="B135"/>
      <c r="C135"/>
      <c r="D135" s="8"/>
      <c r="H135" s="3"/>
      <c r="K135" s="19"/>
      <c r="L135" s="3"/>
      <c r="M135" s="3"/>
      <c r="N135" s="3"/>
    </row>
    <row r="136" spans="1:14" x14ac:dyDescent="0.2">
      <c r="A136"/>
      <c r="B136"/>
      <c r="C136"/>
      <c r="D136" s="8"/>
      <c r="H136" s="3"/>
      <c r="K136" s="19"/>
      <c r="L136" s="3"/>
      <c r="M136" s="3"/>
      <c r="N136" s="3"/>
    </row>
    <row r="137" spans="1:14" x14ac:dyDescent="0.2">
      <c r="A137"/>
      <c r="B137"/>
      <c r="C137"/>
      <c r="D137" s="8"/>
      <c r="H137" s="3"/>
      <c r="K137" s="19"/>
      <c r="L137" s="3"/>
      <c r="M137" s="3"/>
      <c r="N137" s="3"/>
    </row>
    <row r="138" spans="1:14" x14ac:dyDescent="0.2">
      <c r="A138"/>
      <c r="B138"/>
      <c r="C138"/>
      <c r="D138" s="8"/>
      <c r="H138" s="3"/>
      <c r="K138" s="19"/>
      <c r="L138" s="3"/>
      <c r="M138" s="3"/>
      <c r="N138" s="3"/>
    </row>
    <row r="139" spans="1:14" x14ac:dyDescent="0.2">
      <c r="A139"/>
      <c r="B139"/>
      <c r="C139"/>
      <c r="D139" s="8"/>
      <c r="H139" s="3"/>
      <c r="K139" s="19"/>
      <c r="L139" s="3"/>
      <c r="M139" s="3"/>
      <c r="N139" s="3"/>
    </row>
    <row r="140" spans="1:14" x14ac:dyDescent="0.2">
      <c r="A140"/>
      <c r="B140"/>
      <c r="C140"/>
      <c r="D140" s="8"/>
      <c r="H140" s="3"/>
      <c r="K140" s="19"/>
      <c r="L140" s="3"/>
      <c r="M140" s="3"/>
      <c r="N140" s="3"/>
    </row>
    <row r="141" spans="1:14" x14ac:dyDescent="0.2">
      <c r="A141"/>
      <c r="B141"/>
      <c r="C141"/>
      <c r="D141" s="8"/>
      <c r="H141" s="3"/>
      <c r="K141" s="19"/>
      <c r="L141" s="3"/>
      <c r="M141" s="3"/>
      <c r="N141" s="3"/>
    </row>
    <row r="142" spans="1:14" x14ac:dyDescent="0.2">
      <c r="A142"/>
      <c r="B142"/>
      <c r="C142"/>
      <c r="D142" s="8"/>
      <c r="H142" s="3"/>
      <c r="K142" s="19"/>
      <c r="L142" s="3"/>
      <c r="M142" s="3"/>
      <c r="N142" s="3"/>
    </row>
    <row r="143" spans="1:14" x14ac:dyDescent="0.2">
      <c r="A143"/>
      <c r="B143"/>
      <c r="C143"/>
      <c r="D143" s="8"/>
      <c r="H143" s="3"/>
      <c r="K143" s="19"/>
      <c r="L143" s="3"/>
      <c r="M143" s="3"/>
      <c r="N143" s="3"/>
    </row>
    <row r="144" spans="1:14" x14ac:dyDescent="0.2">
      <c r="A144"/>
      <c r="B144"/>
      <c r="C144"/>
      <c r="D144" s="8"/>
      <c r="H144" s="3"/>
      <c r="K144" s="19"/>
      <c r="L144" s="3"/>
      <c r="M144" s="3"/>
      <c r="N144" s="3"/>
    </row>
    <row r="145" spans="1:14" x14ac:dyDescent="0.2">
      <c r="A145"/>
      <c r="B145"/>
      <c r="C145"/>
      <c r="D145" s="8"/>
      <c r="H145" s="3"/>
      <c r="K145" s="19"/>
      <c r="L145" s="3"/>
      <c r="M145" s="3"/>
      <c r="N145" s="3"/>
    </row>
    <row r="146" spans="1:14" x14ac:dyDescent="0.2">
      <c r="A146"/>
      <c r="B146"/>
      <c r="C146"/>
      <c r="D146" s="8"/>
      <c r="H146" s="3"/>
      <c r="K146" s="19"/>
      <c r="L146" s="3"/>
      <c r="M146" s="3"/>
      <c r="N146" s="3"/>
    </row>
    <row r="147" spans="1:14" x14ac:dyDescent="0.2">
      <c r="A147"/>
      <c r="B147"/>
      <c r="C147"/>
      <c r="D147" s="8"/>
      <c r="H147" s="3"/>
      <c r="K147" s="19"/>
      <c r="L147" s="3"/>
      <c r="M147" s="3"/>
      <c r="N147" s="3"/>
    </row>
    <row r="148" spans="1:14" x14ac:dyDescent="0.2">
      <c r="A148"/>
      <c r="B148"/>
      <c r="C148"/>
      <c r="D148" s="8"/>
      <c r="H148" s="3"/>
      <c r="K148" s="19"/>
      <c r="L148" s="3"/>
      <c r="M148" s="3"/>
      <c r="N148" s="3"/>
    </row>
    <row r="149" spans="1:14" x14ac:dyDescent="0.2">
      <c r="A149"/>
      <c r="B149"/>
      <c r="C149"/>
      <c r="D149" s="8"/>
      <c r="H149" s="3"/>
      <c r="K149" s="19"/>
      <c r="L149" s="3"/>
      <c r="M149" s="3"/>
      <c r="N149" s="3"/>
    </row>
    <row r="150" spans="1:14" x14ac:dyDescent="0.2">
      <c r="A150"/>
      <c r="B150"/>
      <c r="C150"/>
      <c r="D150" s="8"/>
      <c r="H150" s="3"/>
      <c r="K150" s="19"/>
      <c r="L150" s="3"/>
      <c r="M150" s="3"/>
      <c r="N150" s="3"/>
    </row>
    <row r="151" spans="1:14" x14ac:dyDescent="0.2">
      <c r="A151"/>
      <c r="B151"/>
      <c r="C151"/>
      <c r="D151" s="8"/>
      <c r="H151" s="3"/>
      <c r="K151" s="19"/>
      <c r="L151" s="3"/>
      <c r="M151" s="3"/>
      <c r="N151" s="3"/>
    </row>
    <row r="152" spans="1:14" x14ac:dyDescent="0.2">
      <c r="A152"/>
      <c r="B152"/>
      <c r="C152"/>
      <c r="D152" s="8"/>
      <c r="H152" s="3"/>
      <c r="K152" s="19"/>
      <c r="L152" s="3"/>
      <c r="M152" s="3"/>
      <c r="N152" s="3"/>
    </row>
    <row r="153" spans="1:14" x14ac:dyDescent="0.2">
      <c r="A153"/>
      <c r="B153"/>
      <c r="C153"/>
      <c r="D153" s="8"/>
      <c r="H153" s="3"/>
      <c r="K153" s="19"/>
      <c r="L153" s="3"/>
      <c r="M153" s="3"/>
      <c r="N153" s="3"/>
    </row>
    <row r="154" spans="1:14" x14ac:dyDescent="0.2">
      <c r="A154"/>
      <c r="B154"/>
      <c r="C154"/>
      <c r="D154" s="8"/>
      <c r="H154" s="3"/>
      <c r="K154" s="19"/>
      <c r="L154" s="3"/>
      <c r="M154" s="3"/>
      <c r="N154" s="3"/>
    </row>
    <row r="155" spans="1:14" x14ac:dyDescent="0.2">
      <c r="A155"/>
      <c r="B155"/>
      <c r="C155"/>
      <c r="D155" s="8"/>
      <c r="H155" s="3"/>
      <c r="K155" s="19"/>
      <c r="L155" s="3"/>
      <c r="M155" s="3"/>
      <c r="N155" s="3"/>
    </row>
    <row r="156" spans="1:14" x14ac:dyDescent="0.2">
      <c r="A156"/>
      <c r="B156"/>
      <c r="C156"/>
      <c r="D156" s="8"/>
      <c r="H156" s="3"/>
      <c r="K156" s="19"/>
      <c r="L156" s="3"/>
      <c r="M156" s="3"/>
      <c r="N156" s="3"/>
    </row>
    <row r="157" spans="1:14" x14ac:dyDescent="0.2">
      <c r="A157"/>
      <c r="B157"/>
      <c r="C157"/>
      <c r="D157" s="8"/>
      <c r="H157" s="3"/>
      <c r="K157" s="19"/>
      <c r="L157" s="3"/>
      <c r="M157" s="3"/>
      <c r="N157" s="3"/>
    </row>
    <row r="158" spans="1:14" x14ac:dyDescent="0.2">
      <c r="A158"/>
      <c r="B158"/>
      <c r="C158"/>
      <c r="D158" s="8"/>
      <c r="H158" s="3"/>
      <c r="K158" s="19"/>
      <c r="L158" s="3"/>
      <c r="M158" s="3"/>
      <c r="N158" s="3"/>
    </row>
    <row r="159" spans="1:14" x14ac:dyDescent="0.2">
      <c r="A159"/>
      <c r="B159"/>
      <c r="C159"/>
      <c r="D159" s="8"/>
      <c r="H159" s="3"/>
      <c r="K159" s="19"/>
      <c r="L159" s="3"/>
      <c r="M159" s="3"/>
      <c r="N159" s="3"/>
    </row>
    <row r="160" spans="1:14" x14ac:dyDescent="0.2">
      <c r="A160"/>
      <c r="B160"/>
      <c r="C160"/>
      <c r="D160" s="8"/>
      <c r="H160" s="3"/>
      <c r="K160" s="19"/>
      <c r="L160" s="3"/>
      <c r="M160" s="3"/>
      <c r="N160" s="3"/>
    </row>
    <row r="161" spans="1:14" x14ac:dyDescent="0.2">
      <c r="A161"/>
      <c r="B161"/>
      <c r="C161"/>
      <c r="D161" s="8"/>
      <c r="H161" s="3"/>
      <c r="K161" s="19"/>
      <c r="L161" s="3"/>
      <c r="M161" s="3"/>
      <c r="N161" s="3"/>
    </row>
    <row r="162" spans="1:14" x14ac:dyDescent="0.2">
      <c r="A162"/>
      <c r="B162"/>
      <c r="C162"/>
      <c r="D162" s="8"/>
      <c r="H162" s="3"/>
      <c r="K162" s="19"/>
      <c r="L162" s="3"/>
      <c r="M162" s="3"/>
      <c r="N162" s="3"/>
    </row>
    <row r="163" spans="1:14" x14ac:dyDescent="0.2">
      <c r="A163"/>
      <c r="B163"/>
      <c r="C163"/>
      <c r="D163" s="8"/>
      <c r="H163" s="3"/>
      <c r="K163" s="19"/>
      <c r="L163" s="3"/>
      <c r="M163" s="3"/>
      <c r="N163" s="3"/>
    </row>
    <row r="164" spans="1:14" x14ac:dyDescent="0.2">
      <c r="A164"/>
      <c r="B164"/>
      <c r="C164"/>
      <c r="D164" s="8"/>
      <c r="H164" s="3"/>
      <c r="K164" s="19"/>
      <c r="L164" s="3"/>
      <c r="M164" s="3"/>
      <c r="N164" s="3"/>
    </row>
    <row r="165" spans="1:14" x14ac:dyDescent="0.2">
      <c r="A165"/>
      <c r="B165"/>
      <c r="C165"/>
      <c r="D165" s="8"/>
      <c r="H165" s="3"/>
      <c r="K165" s="19"/>
      <c r="L165" s="3"/>
      <c r="M165" s="3"/>
      <c r="N165" s="3"/>
    </row>
    <row r="166" spans="1:14" x14ac:dyDescent="0.2">
      <c r="A166"/>
      <c r="B166"/>
      <c r="C166"/>
      <c r="D166" s="8"/>
      <c r="H166" s="3"/>
      <c r="K166" s="19"/>
      <c r="L166" s="3"/>
      <c r="M166" s="3"/>
      <c r="N166" s="3"/>
    </row>
    <row r="167" spans="1:14" x14ac:dyDescent="0.2">
      <c r="A167"/>
      <c r="B167"/>
      <c r="C167"/>
      <c r="D167" s="8"/>
      <c r="H167" s="3"/>
      <c r="K167" s="19"/>
      <c r="L167" s="3"/>
      <c r="M167" s="3"/>
      <c r="N167" s="3"/>
    </row>
    <row r="168" spans="1:14" x14ac:dyDescent="0.2">
      <c r="A168"/>
      <c r="B168"/>
      <c r="C168"/>
      <c r="D168" s="8"/>
      <c r="H168" s="3"/>
      <c r="K168" s="19"/>
      <c r="L168" s="3"/>
      <c r="M168" s="3"/>
      <c r="N168" s="3"/>
    </row>
    <row r="169" spans="1:14" x14ac:dyDescent="0.2">
      <c r="A169"/>
      <c r="B169"/>
      <c r="C169"/>
      <c r="D169" s="8"/>
      <c r="H169" s="3"/>
      <c r="K169" s="19"/>
      <c r="L169" s="3"/>
      <c r="M169" s="3"/>
      <c r="N169" s="3"/>
    </row>
    <row r="170" spans="1:14" x14ac:dyDescent="0.2">
      <c r="A170"/>
      <c r="B170"/>
      <c r="C170"/>
      <c r="D170" s="8"/>
      <c r="H170" s="3"/>
      <c r="K170" s="19"/>
      <c r="L170" s="3"/>
      <c r="M170" s="3"/>
      <c r="N170" s="3"/>
    </row>
    <row r="171" spans="1:14" x14ac:dyDescent="0.2">
      <c r="A171"/>
      <c r="B171"/>
      <c r="C171"/>
      <c r="D171" s="8"/>
      <c r="H171" s="3"/>
      <c r="K171" s="19"/>
      <c r="L171" s="3"/>
      <c r="M171" s="3"/>
      <c r="N171" s="3"/>
    </row>
    <row r="172" spans="1:14" x14ac:dyDescent="0.2">
      <c r="A172"/>
      <c r="B172"/>
      <c r="C172"/>
      <c r="D172" s="8"/>
      <c r="H172" s="3"/>
      <c r="K172" s="19"/>
      <c r="L172" s="3"/>
      <c r="M172" s="3"/>
      <c r="N172" s="3"/>
    </row>
    <row r="173" spans="1:14" x14ac:dyDescent="0.2">
      <c r="A173"/>
      <c r="B173"/>
      <c r="C173"/>
      <c r="D173" s="8"/>
      <c r="H173" s="3"/>
      <c r="K173" s="19"/>
      <c r="L173" s="3"/>
      <c r="M173" s="3"/>
      <c r="N173" s="3"/>
    </row>
    <row r="174" spans="1:14" x14ac:dyDescent="0.2">
      <c r="A174"/>
      <c r="B174"/>
      <c r="C174"/>
      <c r="D174" s="8"/>
      <c r="H174" s="3"/>
      <c r="K174" s="19"/>
      <c r="L174" s="3"/>
      <c r="M174" s="3"/>
      <c r="N174" s="3"/>
    </row>
    <row r="175" spans="1:14" x14ac:dyDescent="0.2">
      <c r="A175"/>
      <c r="B175"/>
      <c r="C175"/>
      <c r="D175" s="8"/>
      <c r="H175" s="3"/>
      <c r="K175" s="19"/>
      <c r="L175" s="3"/>
      <c r="M175" s="3"/>
      <c r="N175" s="3"/>
    </row>
    <row r="176" spans="1:14" x14ac:dyDescent="0.2">
      <c r="A176"/>
      <c r="B176"/>
      <c r="C176"/>
      <c r="D176" s="8"/>
      <c r="H176" s="3"/>
      <c r="K176" s="19"/>
      <c r="L176" s="3"/>
      <c r="M176" s="3"/>
      <c r="N176" s="3"/>
    </row>
    <row r="177" spans="1:14" x14ac:dyDescent="0.2">
      <c r="A177"/>
      <c r="B177"/>
      <c r="C177"/>
      <c r="D177" s="8"/>
      <c r="H177" s="3"/>
      <c r="K177" s="19"/>
      <c r="L177" s="3"/>
      <c r="M177" s="3"/>
      <c r="N177" s="3"/>
    </row>
    <row r="178" spans="1:14" x14ac:dyDescent="0.2">
      <c r="A178"/>
      <c r="B178"/>
      <c r="C178"/>
      <c r="D178" s="8"/>
      <c r="H178" s="3"/>
      <c r="K178" s="19"/>
      <c r="L178" s="3"/>
      <c r="M178" s="3"/>
      <c r="N178" s="3"/>
    </row>
    <row r="179" spans="1:14" x14ac:dyDescent="0.2">
      <c r="A179"/>
      <c r="B179"/>
      <c r="C179"/>
      <c r="D179" s="8"/>
      <c r="H179" s="3"/>
      <c r="K179" s="19"/>
      <c r="L179" s="3"/>
      <c r="M179" s="3"/>
      <c r="N179" s="3"/>
    </row>
    <row r="180" spans="1:14" x14ac:dyDescent="0.2">
      <c r="A180"/>
      <c r="B180"/>
      <c r="C180"/>
      <c r="D180" s="8"/>
      <c r="H180" s="3"/>
      <c r="K180" s="19"/>
      <c r="L180" s="3"/>
      <c r="M180" s="3"/>
      <c r="N180" s="3"/>
    </row>
    <row r="181" spans="1:14" x14ac:dyDescent="0.2">
      <c r="A181"/>
      <c r="B181"/>
      <c r="C181"/>
      <c r="D181" s="8"/>
      <c r="H181" s="3"/>
      <c r="K181" s="19"/>
      <c r="L181" s="3"/>
      <c r="M181" s="3"/>
      <c r="N181" s="3"/>
    </row>
    <row r="182" spans="1:14" x14ac:dyDescent="0.2">
      <c r="A182"/>
      <c r="B182"/>
      <c r="C182"/>
      <c r="D182" s="8"/>
      <c r="H182" s="3"/>
      <c r="K182" s="19"/>
      <c r="L182" s="3"/>
      <c r="M182" s="3"/>
      <c r="N182" s="3"/>
    </row>
    <row r="183" spans="1:14" x14ac:dyDescent="0.2">
      <c r="A183"/>
      <c r="B183"/>
      <c r="C183"/>
      <c r="D183" s="8"/>
      <c r="H183" s="3"/>
      <c r="K183" s="19"/>
      <c r="L183" s="3"/>
      <c r="M183" s="3"/>
      <c r="N183" s="3"/>
    </row>
    <row r="184" spans="1:14" x14ac:dyDescent="0.2">
      <c r="A184"/>
      <c r="B184"/>
      <c r="C184"/>
      <c r="D184" s="8"/>
      <c r="H184" s="3"/>
      <c r="K184" s="19"/>
      <c r="L184" s="3"/>
      <c r="M184" s="3"/>
      <c r="N184" s="3"/>
    </row>
    <row r="185" spans="1:14" x14ac:dyDescent="0.2">
      <c r="A185"/>
      <c r="B185"/>
      <c r="C185"/>
      <c r="D185" s="8"/>
      <c r="H185" s="3"/>
      <c r="K185" s="19"/>
      <c r="L185" s="3"/>
      <c r="M185" s="3"/>
      <c r="N185" s="3"/>
    </row>
    <row r="186" spans="1:14" x14ac:dyDescent="0.2">
      <c r="A186"/>
      <c r="B186"/>
      <c r="C186"/>
      <c r="D186" s="8"/>
      <c r="H186" s="3"/>
      <c r="K186" s="19"/>
      <c r="L186" s="3"/>
      <c r="M186" s="3"/>
      <c r="N186" s="3"/>
    </row>
    <row r="187" spans="1:14" x14ac:dyDescent="0.2">
      <c r="A187"/>
      <c r="B187"/>
      <c r="C187"/>
      <c r="D187" s="8"/>
      <c r="H187" s="3"/>
      <c r="K187" s="19"/>
      <c r="L187" s="3"/>
      <c r="M187" s="3"/>
      <c r="N187" s="3"/>
    </row>
    <row r="188" spans="1:14" x14ac:dyDescent="0.2">
      <c r="A188"/>
      <c r="B188"/>
      <c r="C188"/>
      <c r="D188" s="8"/>
      <c r="H188" s="3"/>
      <c r="K188" s="19"/>
      <c r="L188" s="3"/>
      <c r="M188" s="3"/>
      <c r="N188" s="3"/>
    </row>
    <row r="189" spans="1:14" x14ac:dyDescent="0.2">
      <c r="A189"/>
      <c r="B189"/>
      <c r="C189"/>
      <c r="D189" s="8"/>
      <c r="H189" s="3"/>
      <c r="K189" s="19"/>
      <c r="L189" s="3"/>
      <c r="M189" s="3"/>
      <c r="N189" s="3"/>
    </row>
    <row r="190" spans="1:14" x14ac:dyDescent="0.2">
      <c r="A190"/>
      <c r="B190"/>
      <c r="C190"/>
      <c r="D190" s="8"/>
      <c r="H190" s="3"/>
      <c r="K190" s="19"/>
      <c r="L190" s="3"/>
      <c r="M190" s="3"/>
      <c r="N190" s="3"/>
    </row>
    <row r="191" spans="1:14" x14ac:dyDescent="0.2">
      <c r="A191"/>
      <c r="B191"/>
      <c r="C191"/>
      <c r="D191" s="8"/>
      <c r="H191" s="3"/>
      <c r="K191" s="19"/>
      <c r="L191" s="3"/>
      <c r="M191" s="3"/>
      <c r="N191" s="3"/>
    </row>
    <row r="192" spans="1:14" x14ac:dyDescent="0.2">
      <c r="A192"/>
      <c r="B192"/>
      <c r="C192"/>
      <c r="D192" s="8"/>
      <c r="H192" s="3"/>
      <c r="K192" s="19"/>
      <c r="L192" s="3"/>
      <c r="M192" s="3"/>
      <c r="N192" s="3"/>
    </row>
    <row r="193" spans="1:14" x14ac:dyDescent="0.2">
      <c r="A193"/>
      <c r="B193"/>
      <c r="C193"/>
      <c r="D193" s="8"/>
      <c r="H193" s="3"/>
      <c r="K193" s="19"/>
      <c r="L193" s="3"/>
      <c r="M193" s="3"/>
      <c r="N193" s="3"/>
    </row>
    <row r="194" spans="1:14" x14ac:dyDescent="0.2">
      <c r="A194"/>
      <c r="B194"/>
      <c r="C194"/>
      <c r="D194" s="8"/>
      <c r="H194" s="3"/>
      <c r="K194" s="19"/>
      <c r="L194" s="3"/>
      <c r="M194" s="3"/>
      <c r="N194" s="3"/>
    </row>
    <row r="195" spans="1:14" x14ac:dyDescent="0.2">
      <c r="A195"/>
      <c r="B195"/>
      <c r="C195"/>
      <c r="H195" s="3"/>
      <c r="K195" s="19"/>
      <c r="L195" s="3"/>
      <c r="M195" s="3"/>
      <c r="N195" s="3"/>
    </row>
    <row r="196" spans="1:14" x14ac:dyDescent="0.2">
      <c r="A196"/>
      <c r="B196"/>
      <c r="C196"/>
      <c r="H196" s="3"/>
      <c r="K196" s="19"/>
      <c r="L196" s="3"/>
      <c r="M196" s="3"/>
      <c r="N196" s="3"/>
    </row>
    <row r="197" spans="1:14" x14ac:dyDescent="0.2">
      <c r="A197"/>
      <c r="B197"/>
      <c r="C197"/>
      <c r="H197" s="3"/>
      <c r="K197" s="19"/>
      <c r="L197" s="3"/>
      <c r="M197" s="3"/>
      <c r="N197" s="3"/>
    </row>
    <row r="198" spans="1:14" x14ac:dyDescent="0.2">
      <c r="A198"/>
      <c r="B198"/>
      <c r="C198"/>
      <c r="H198" s="3"/>
      <c r="K198" s="19"/>
      <c r="L198" s="3"/>
      <c r="M198" s="3"/>
      <c r="N198" s="3"/>
    </row>
    <row r="199" spans="1:14" x14ac:dyDescent="0.2">
      <c r="A199"/>
      <c r="B199"/>
      <c r="C199"/>
      <c r="H199" s="3"/>
      <c r="K199" s="19"/>
      <c r="L199" s="3"/>
      <c r="M199" s="3"/>
      <c r="N199" s="3"/>
    </row>
    <row r="200" spans="1:14" x14ac:dyDescent="0.2">
      <c r="A200"/>
      <c r="B200"/>
      <c r="C200"/>
      <c r="H200" s="3"/>
      <c r="K200" s="19"/>
      <c r="L200" s="3"/>
      <c r="M200" s="3"/>
      <c r="N200" s="3"/>
    </row>
    <row r="201" spans="1:14" x14ac:dyDescent="0.2">
      <c r="A201"/>
      <c r="B201"/>
      <c r="C201"/>
      <c r="H201" s="3"/>
      <c r="K201" s="19"/>
      <c r="L201" s="3"/>
      <c r="M201" s="3"/>
      <c r="N201" s="3"/>
    </row>
    <row r="202" spans="1:14" x14ac:dyDescent="0.2">
      <c r="A202"/>
      <c r="B202"/>
      <c r="C202"/>
      <c r="H202" s="3"/>
      <c r="K202" s="19"/>
      <c r="L202" s="3"/>
      <c r="M202" s="3"/>
      <c r="N202" s="3"/>
    </row>
    <row r="203" spans="1:14" x14ac:dyDescent="0.2">
      <c r="A203"/>
      <c r="B203"/>
      <c r="C203"/>
      <c r="H203" s="3"/>
      <c r="K203" s="19"/>
      <c r="L203" s="3"/>
      <c r="M203" s="3"/>
      <c r="N203" s="3"/>
    </row>
    <row r="204" spans="1:14" x14ac:dyDescent="0.2">
      <c r="A204"/>
      <c r="B204"/>
      <c r="C204"/>
      <c r="H204" s="3"/>
      <c r="K204" s="19"/>
      <c r="L204" s="3"/>
      <c r="M204" s="3"/>
      <c r="N204" s="3"/>
    </row>
    <row r="205" spans="1:14" x14ac:dyDescent="0.2">
      <c r="A205"/>
      <c r="B205"/>
      <c r="C205"/>
      <c r="H205" s="3"/>
      <c r="K205" s="19"/>
      <c r="L205" s="3"/>
      <c r="M205" s="3"/>
      <c r="N205" s="3"/>
    </row>
    <row r="206" spans="1:14" x14ac:dyDescent="0.2">
      <c r="A206"/>
      <c r="B206"/>
      <c r="C206"/>
      <c r="H206" s="3"/>
      <c r="K206" s="19"/>
      <c r="L206" s="3"/>
      <c r="M206" s="3"/>
      <c r="N206" s="3"/>
    </row>
    <row r="207" spans="1:14" x14ac:dyDescent="0.2">
      <c r="A207"/>
      <c r="B207"/>
      <c r="C207"/>
      <c r="H207" s="3"/>
      <c r="K207" s="19"/>
      <c r="L207" s="3"/>
      <c r="M207" s="3"/>
      <c r="N207" s="3"/>
    </row>
    <row r="208" spans="1:14" x14ac:dyDescent="0.2">
      <c r="A208"/>
      <c r="B208"/>
      <c r="C208"/>
      <c r="H208" s="3"/>
      <c r="K208" s="19"/>
      <c r="L208" s="3"/>
      <c r="M208" s="3"/>
      <c r="N208" s="3"/>
    </row>
    <row r="209" spans="1:14" x14ac:dyDescent="0.2">
      <c r="A209"/>
      <c r="B209"/>
      <c r="C209"/>
      <c r="H209" s="3"/>
      <c r="K209" s="19"/>
      <c r="L209" s="3"/>
      <c r="M209" s="3"/>
      <c r="N209" s="3"/>
    </row>
    <row r="210" spans="1:14" x14ac:dyDescent="0.2">
      <c r="A210"/>
      <c r="B210"/>
      <c r="C210"/>
      <c r="H210" s="3"/>
      <c r="K210" s="19"/>
      <c r="L210" s="3"/>
      <c r="M210" s="3"/>
      <c r="N210" s="3"/>
    </row>
    <row r="211" spans="1:14" x14ac:dyDescent="0.2">
      <c r="A211"/>
      <c r="B211"/>
      <c r="C211"/>
      <c r="H211" s="3"/>
      <c r="K211" s="19"/>
      <c r="L211" s="3"/>
      <c r="M211" s="3"/>
      <c r="N211" s="3"/>
    </row>
    <row r="212" spans="1:14" x14ac:dyDescent="0.2">
      <c r="A212"/>
      <c r="B212"/>
      <c r="C212"/>
      <c r="H212" s="3"/>
      <c r="K212" s="19"/>
      <c r="L212" s="3"/>
      <c r="M212" s="3"/>
      <c r="N212" s="3"/>
    </row>
    <row r="213" spans="1:14" x14ac:dyDescent="0.2">
      <c r="A213"/>
      <c r="B213"/>
      <c r="C213"/>
      <c r="H213" s="3"/>
      <c r="K213" s="19"/>
      <c r="L213" s="3"/>
      <c r="M213" s="3"/>
      <c r="N213" s="3"/>
    </row>
    <row r="214" spans="1:14" x14ac:dyDescent="0.2">
      <c r="A214"/>
      <c r="B214"/>
      <c r="C214"/>
      <c r="H214" s="3"/>
      <c r="K214" s="19"/>
      <c r="L214" s="3"/>
      <c r="M214" s="3"/>
      <c r="N214" s="3"/>
    </row>
    <row r="215" spans="1:14" x14ac:dyDescent="0.2">
      <c r="A215"/>
      <c r="B215"/>
      <c r="C215"/>
      <c r="H215" s="3"/>
      <c r="K215" s="19"/>
      <c r="L215" s="3"/>
      <c r="M215" s="3"/>
      <c r="N215" s="3"/>
    </row>
    <row r="216" spans="1:14" x14ac:dyDescent="0.2">
      <c r="A216"/>
      <c r="B216"/>
      <c r="C216"/>
      <c r="H216" s="3"/>
      <c r="K216" s="19"/>
      <c r="L216" s="3"/>
      <c r="M216" s="3"/>
      <c r="N216" s="3"/>
    </row>
    <row r="217" spans="1:14" x14ac:dyDescent="0.2">
      <c r="A217"/>
      <c r="B217"/>
      <c r="C217"/>
      <c r="H217" s="3"/>
      <c r="K217" s="19"/>
      <c r="L217" s="3"/>
      <c r="M217" s="3"/>
      <c r="N217" s="3"/>
    </row>
    <row r="218" spans="1:14" x14ac:dyDescent="0.2">
      <c r="A218"/>
      <c r="B218"/>
      <c r="C218"/>
      <c r="H218" s="3"/>
      <c r="K218" s="19"/>
      <c r="L218" s="3"/>
      <c r="M218" s="3"/>
      <c r="N218" s="3"/>
    </row>
    <row r="219" spans="1:14" x14ac:dyDescent="0.2">
      <c r="A219"/>
      <c r="B219"/>
      <c r="C219"/>
      <c r="H219" s="3"/>
      <c r="K219" s="19"/>
      <c r="L219" s="3"/>
      <c r="M219" s="3"/>
      <c r="N219" s="3"/>
    </row>
    <row r="220" spans="1:14" x14ac:dyDescent="0.2">
      <c r="A220"/>
      <c r="B220"/>
      <c r="C220"/>
      <c r="H220" s="3"/>
      <c r="K220" s="19"/>
      <c r="L220" s="3"/>
      <c r="M220" s="3"/>
      <c r="N220" s="3"/>
    </row>
    <row r="221" spans="1:14" x14ac:dyDescent="0.2">
      <c r="A221"/>
      <c r="B221"/>
      <c r="C221"/>
      <c r="H221" s="3"/>
      <c r="K221" s="19"/>
      <c r="L221" s="3"/>
      <c r="M221" s="3"/>
      <c r="N221" s="3"/>
    </row>
    <row r="222" spans="1:14" x14ac:dyDescent="0.2">
      <c r="A222"/>
      <c r="B222"/>
      <c r="C222"/>
      <c r="H222" s="3"/>
      <c r="K222" s="19"/>
      <c r="L222" s="3"/>
      <c r="M222" s="3"/>
      <c r="N222" s="3"/>
    </row>
    <row r="223" spans="1:14" x14ac:dyDescent="0.2">
      <c r="A223"/>
      <c r="B223"/>
      <c r="C223"/>
      <c r="H223" s="3"/>
      <c r="K223" s="19"/>
      <c r="L223" s="3"/>
      <c r="M223" s="3"/>
      <c r="N223" s="3"/>
    </row>
    <row r="224" spans="1:14" x14ac:dyDescent="0.2">
      <c r="A224"/>
      <c r="B224"/>
      <c r="C224"/>
      <c r="H224" s="3"/>
      <c r="K224" s="19"/>
      <c r="L224" s="3"/>
      <c r="M224" s="3"/>
      <c r="N224" s="3"/>
    </row>
    <row r="225" spans="1:14" x14ac:dyDescent="0.2">
      <c r="A225"/>
      <c r="B225"/>
      <c r="C225"/>
      <c r="H225" s="3"/>
      <c r="K225" s="19"/>
      <c r="L225" s="3"/>
      <c r="M225" s="3"/>
      <c r="N225" s="3"/>
    </row>
    <row r="226" spans="1:14" x14ac:dyDescent="0.2">
      <c r="A226"/>
      <c r="B226"/>
      <c r="C226"/>
      <c r="H226" s="3"/>
      <c r="K226" s="19"/>
      <c r="L226" s="3"/>
      <c r="M226" s="3"/>
      <c r="N226" s="3"/>
    </row>
    <row r="227" spans="1:14" x14ac:dyDescent="0.2">
      <c r="A227"/>
      <c r="B227"/>
      <c r="C227"/>
      <c r="H227" s="3"/>
      <c r="K227" s="19"/>
      <c r="L227" s="3"/>
      <c r="M227" s="3"/>
      <c r="N227" s="3"/>
    </row>
    <row r="228" spans="1:14" x14ac:dyDescent="0.2">
      <c r="A228"/>
      <c r="B228"/>
      <c r="C228"/>
      <c r="H228" s="3"/>
      <c r="K228" s="19"/>
      <c r="L228" s="3"/>
      <c r="M228" s="3"/>
      <c r="N228" s="3"/>
    </row>
    <row r="229" spans="1:14" x14ac:dyDescent="0.2">
      <c r="A229"/>
      <c r="B229"/>
      <c r="C229"/>
      <c r="H229" s="3"/>
      <c r="K229" s="19"/>
      <c r="L229" s="3"/>
      <c r="M229" s="3"/>
      <c r="N229" s="3"/>
    </row>
    <row r="230" spans="1:14" x14ac:dyDescent="0.2">
      <c r="A230"/>
      <c r="B230"/>
      <c r="C230"/>
      <c r="H230" s="3"/>
      <c r="K230" s="19"/>
      <c r="L230" s="3"/>
      <c r="M230" s="3"/>
      <c r="N230" s="3"/>
    </row>
    <row r="231" spans="1:14" x14ac:dyDescent="0.2">
      <c r="A231"/>
      <c r="B231"/>
      <c r="C231"/>
      <c r="H231" s="3"/>
      <c r="K231" s="19"/>
      <c r="L231" s="3"/>
      <c r="M231" s="3"/>
      <c r="N231" s="3"/>
    </row>
    <row r="232" spans="1:14" x14ac:dyDescent="0.2">
      <c r="A232"/>
      <c r="B232"/>
      <c r="C232"/>
      <c r="H232" s="3"/>
      <c r="K232" s="19"/>
      <c r="L232" s="3"/>
      <c r="M232" s="3"/>
      <c r="N232" s="3"/>
    </row>
    <row r="233" spans="1:14" x14ac:dyDescent="0.2">
      <c r="A233"/>
      <c r="B233"/>
      <c r="C233"/>
      <c r="H233" s="3"/>
      <c r="K233" s="19"/>
      <c r="L233" s="3"/>
      <c r="M233" s="3"/>
      <c r="N233" s="3"/>
    </row>
    <row r="234" spans="1:14" x14ac:dyDescent="0.2">
      <c r="A234"/>
      <c r="B234"/>
      <c r="C234"/>
      <c r="H234" s="3"/>
      <c r="K234" s="19"/>
      <c r="L234" s="3"/>
      <c r="M234" s="3"/>
      <c r="N234" s="3"/>
    </row>
    <row r="235" spans="1:14" x14ac:dyDescent="0.2">
      <c r="A235"/>
      <c r="B235"/>
      <c r="C235"/>
      <c r="H235" s="3"/>
      <c r="K235" s="19"/>
      <c r="L235" s="3"/>
      <c r="M235" s="3"/>
      <c r="N235" s="3"/>
    </row>
    <row r="236" spans="1:14" x14ac:dyDescent="0.2">
      <c r="A236"/>
      <c r="B236"/>
      <c r="C236"/>
      <c r="H236" s="3"/>
      <c r="K236" s="19"/>
      <c r="L236" s="3"/>
      <c r="M236" s="3"/>
      <c r="N236" s="3"/>
    </row>
    <row r="237" spans="1:14" x14ac:dyDescent="0.2">
      <c r="A237"/>
      <c r="B237"/>
      <c r="C237"/>
      <c r="H237" s="3"/>
      <c r="K237" s="19"/>
      <c r="L237" s="3"/>
      <c r="M237" s="3"/>
      <c r="N237" s="3"/>
    </row>
    <row r="238" spans="1:14" x14ac:dyDescent="0.2">
      <c r="A238"/>
      <c r="B238"/>
      <c r="C238"/>
      <c r="H238" s="3"/>
      <c r="K238" s="19"/>
      <c r="L238" s="3"/>
      <c r="M238" s="3"/>
      <c r="N238" s="3"/>
    </row>
    <row r="239" spans="1:14" x14ac:dyDescent="0.2">
      <c r="A239"/>
      <c r="B239"/>
      <c r="C239"/>
      <c r="H239" s="3"/>
      <c r="K239" s="19"/>
      <c r="L239" s="3"/>
      <c r="M239" s="3"/>
      <c r="N239" s="3"/>
    </row>
    <row r="240" spans="1:14" x14ac:dyDescent="0.2">
      <c r="A240"/>
      <c r="B240"/>
      <c r="C240"/>
      <c r="H240" s="3"/>
      <c r="K240" s="19"/>
      <c r="L240" s="3"/>
      <c r="M240" s="3"/>
      <c r="N240" s="3"/>
    </row>
    <row r="241" spans="1:14" x14ac:dyDescent="0.2">
      <c r="A241"/>
      <c r="B241"/>
      <c r="C241"/>
      <c r="H241" s="3"/>
      <c r="K241" s="19"/>
      <c r="L241" s="3"/>
      <c r="M241" s="3"/>
      <c r="N241" s="3"/>
    </row>
    <row r="242" spans="1:14" x14ac:dyDescent="0.2">
      <c r="A242"/>
      <c r="B242"/>
      <c r="C242"/>
      <c r="H242" s="3"/>
      <c r="K242" s="19"/>
      <c r="L242" s="3"/>
      <c r="M242" s="3"/>
      <c r="N242" s="3"/>
    </row>
    <row r="243" spans="1:14" x14ac:dyDescent="0.2">
      <c r="A243"/>
      <c r="B243"/>
      <c r="C243"/>
      <c r="H243" s="3"/>
      <c r="K243" s="19"/>
      <c r="L243" s="3"/>
      <c r="M243" s="3"/>
      <c r="N243" s="3"/>
    </row>
    <row r="244" spans="1:14" x14ac:dyDescent="0.2">
      <c r="A244"/>
      <c r="B244"/>
      <c r="C244"/>
      <c r="H244" s="3"/>
      <c r="K244" s="19"/>
      <c r="L244" s="3"/>
      <c r="M244" s="3"/>
      <c r="N244" s="3"/>
    </row>
    <row r="245" spans="1:14" x14ac:dyDescent="0.2">
      <c r="A245"/>
      <c r="B245"/>
      <c r="C245"/>
      <c r="H245" s="3"/>
      <c r="K245" s="19"/>
      <c r="L245" s="3"/>
      <c r="M245" s="3"/>
      <c r="N245" s="3"/>
    </row>
    <row r="246" spans="1:14" x14ac:dyDescent="0.2">
      <c r="A246"/>
      <c r="B246"/>
      <c r="C246"/>
      <c r="H246" s="3"/>
      <c r="K246" s="19"/>
      <c r="L246" s="3"/>
      <c r="M246" s="3"/>
      <c r="N246" s="3"/>
    </row>
    <row r="247" spans="1:14" x14ac:dyDescent="0.2">
      <c r="A247"/>
      <c r="B247"/>
      <c r="C247"/>
      <c r="H247" s="3"/>
      <c r="K247" s="19"/>
      <c r="L247" s="3"/>
      <c r="M247" s="3"/>
      <c r="N247" s="3"/>
    </row>
    <row r="248" spans="1:14" x14ac:dyDescent="0.2">
      <c r="A248"/>
      <c r="B248"/>
      <c r="C248"/>
      <c r="H248" s="3"/>
      <c r="K248" s="19"/>
      <c r="L248" s="3"/>
      <c r="M248" s="3"/>
      <c r="N248" s="3"/>
    </row>
    <row r="249" spans="1:14" x14ac:dyDescent="0.2">
      <c r="A249"/>
      <c r="B249"/>
      <c r="C249"/>
      <c r="H249" s="3"/>
      <c r="K249" s="19"/>
      <c r="L249" s="3"/>
      <c r="M249" s="3"/>
      <c r="N249" s="3"/>
    </row>
    <row r="250" spans="1:14" x14ac:dyDescent="0.2">
      <c r="A250"/>
      <c r="B250"/>
      <c r="C250"/>
      <c r="H250" s="3"/>
      <c r="K250" s="19"/>
      <c r="L250" s="3"/>
      <c r="M250" s="3"/>
      <c r="N250" s="3"/>
    </row>
    <row r="251" spans="1:14" x14ac:dyDescent="0.2">
      <c r="A251"/>
      <c r="B251"/>
      <c r="C251"/>
      <c r="H251" s="3"/>
      <c r="K251" s="19"/>
      <c r="L251" s="3"/>
      <c r="M251" s="3"/>
      <c r="N251" s="3"/>
    </row>
    <row r="252" spans="1:14" x14ac:dyDescent="0.2">
      <c r="A252"/>
      <c r="B252"/>
      <c r="C252"/>
      <c r="H252" s="3"/>
      <c r="K252" s="19"/>
      <c r="L252" s="3"/>
      <c r="M252" s="3"/>
      <c r="N252" s="3"/>
    </row>
    <row r="253" spans="1:14" x14ac:dyDescent="0.2">
      <c r="A253"/>
      <c r="B253"/>
      <c r="C253"/>
      <c r="H253" s="3"/>
      <c r="K253" s="19"/>
      <c r="L253" s="3"/>
      <c r="M253" s="3"/>
      <c r="N253" s="3"/>
    </row>
    <row r="254" spans="1:14" x14ac:dyDescent="0.2">
      <c r="A254"/>
      <c r="B254"/>
      <c r="C254"/>
      <c r="H254" s="3"/>
      <c r="K254" s="19"/>
      <c r="L254" s="3"/>
      <c r="M254" s="3"/>
      <c r="N254" s="3"/>
    </row>
    <row r="255" spans="1:14" x14ac:dyDescent="0.2">
      <c r="A255"/>
      <c r="B255"/>
      <c r="C255"/>
      <c r="H255" s="3"/>
      <c r="K255" s="19"/>
      <c r="L255" s="3"/>
      <c r="M255" s="3"/>
      <c r="N255" s="3"/>
    </row>
    <row r="256" spans="1:14" x14ac:dyDescent="0.2">
      <c r="A256"/>
      <c r="B256"/>
      <c r="C256"/>
      <c r="H256" s="3"/>
      <c r="K256" s="19"/>
      <c r="L256" s="3"/>
      <c r="M256" s="3"/>
      <c r="N256" s="3"/>
    </row>
    <row r="257" spans="1:14" x14ac:dyDescent="0.2">
      <c r="A257"/>
      <c r="B257"/>
      <c r="C257"/>
      <c r="H257" s="3"/>
      <c r="K257" s="19"/>
      <c r="L257" s="3"/>
      <c r="M257" s="3"/>
      <c r="N257" s="3"/>
    </row>
    <row r="258" spans="1:14" x14ac:dyDescent="0.2">
      <c r="A258"/>
      <c r="B258"/>
      <c r="C258"/>
      <c r="H258" s="3"/>
      <c r="K258" s="19"/>
      <c r="L258" s="3"/>
      <c r="M258" s="3"/>
      <c r="N258" s="3"/>
    </row>
    <row r="259" spans="1:14" x14ac:dyDescent="0.2">
      <c r="A259"/>
      <c r="B259"/>
      <c r="C259"/>
      <c r="H259" s="3"/>
      <c r="K259" s="19"/>
      <c r="L259" s="3"/>
      <c r="M259" s="3"/>
      <c r="N259" s="3"/>
    </row>
    <row r="260" spans="1:14" x14ac:dyDescent="0.2">
      <c r="A260"/>
      <c r="B260"/>
      <c r="C260"/>
      <c r="H260" s="3"/>
      <c r="K260" s="19"/>
      <c r="L260" s="3"/>
      <c r="M260" s="3"/>
      <c r="N260" s="3"/>
    </row>
    <row r="261" spans="1:14" x14ac:dyDescent="0.2">
      <c r="A261"/>
      <c r="B261"/>
      <c r="C261"/>
      <c r="H261" s="3"/>
      <c r="K261" s="19"/>
      <c r="L261" s="3"/>
      <c r="M261" s="3"/>
      <c r="N261" s="3"/>
    </row>
    <row r="262" spans="1:14" x14ac:dyDescent="0.2">
      <c r="A262"/>
      <c r="B262"/>
      <c r="C262"/>
      <c r="H262" s="3"/>
      <c r="K262" s="19"/>
      <c r="L262" s="3"/>
      <c r="M262" s="3"/>
      <c r="N262" s="3"/>
    </row>
    <row r="263" spans="1:14" x14ac:dyDescent="0.2">
      <c r="A263"/>
      <c r="B263"/>
      <c r="C263"/>
      <c r="H263" s="3"/>
      <c r="K263" s="19"/>
      <c r="L263" s="3"/>
      <c r="M263" s="3"/>
      <c r="N263" s="3"/>
    </row>
    <row r="264" spans="1:14" x14ac:dyDescent="0.2">
      <c r="A264"/>
      <c r="B264"/>
      <c r="C264"/>
      <c r="H264" s="3"/>
      <c r="K264" s="19"/>
      <c r="L264" s="3"/>
      <c r="M264" s="3"/>
      <c r="N264" s="3"/>
    </row>
    <row r="265" spans="1:14" x14ac:dyDescent="0.2">
      <c r="A265"/>
      <c r="B265"/>
      <c r="C265"/>
      <c r="H265" s="3"/>
      <c r="K265" s="19"/>
      <c r="L265" s="3"/>
      <c r="M265" s="3"/>
      <c r="N265" s="3"/>
    </row>
    <row r="266" spans="1:14" x14ac:dyDescent="0.2">
      <c r="A266"/>
      <c r="B266"/>
      <c r="C266"/>
      <c r="H266" s="3"/>
      <c r="K266" s="19"/>
      <c r="L266" s="3"/>
      <c r="M266" s="3"/>
      <c r="N266" s="3"/>
    </row>
    <row r="267" spans="1:14" x14ac:dyDescent="0.2">
      <c r="A267"/>
      <c r="B267"/>
      <c r="C267"/>
      <c r="H267" s="3"/>
      <c r="K267" s="19"/>
      <c r="L267" s="3"/>
      <c r="M267" s="3"/>
      <c r="N267" s="3"/>
    </row>
    <row r="268" spans="1:14" x14ac:dyDescent="0.2">
      <c r="A268"/>
      <c r="B268"/>
      <c r="C268"/>
      <c r="H268" s="3"/>
      <c r="K268" s="19"/>
      <c r="L268" s="3"/>
      <c r="M268" s="3"/>
      <c r="N268" s="3"/>
    </row>
    <row r="269" spans="1:14" x14ac:dyDescent="0.2">
      <c r="A269"/>
      <c r="B269"/>
      <c r="C269"/>
      <c r="H269" s="3"/>
      <c r="K269" s="19"/>
      <c r="L269" s="3"/>
      <c r="M269" s="3"/>
      <c r="N269" s="3"/>
    </row>
    <row r="270" spans="1:14" x14ac:dyDescent="0.2">
      <c r="A270"/>
      <c r="B270"/>
      <c r="C270"/>
      <c r="H270" s="3"/>
      <c r="K270" s="19"/>
      <c r="L270" s="3"/>
      <c r="M270" s="3"/>
      <c r="N270" s="3"/>
    </row>
    <row r="271" spans="1:14" x14ac:dyDescent="0.2">
      <c r="A271"/>
      <c r="B271"/>
      <c r="C271"/>
      <c r="H271" s="3"/>
      <c r="K271" s="19"/>
      <c r="L271" s="3"/>
      <c r="M271" s="3"/>
      <c r="N271" s="3"/>
    </row>
    <row r="272" spans="1:14" x14ac:dyDescent="0.2">
      <c r="A272"/>
      <c r="B272"/>
      <c r="C272"/>
      <c r="H272" s="3"/>
      <c r="K272" s="19"/>
      <c r="L272" s="3"/>
      <c r="M272" s="3"/>
      <c r="N272" s="3"/>
    </row>
    <row r="273" spans="1:14" x14ac:dyDescent="0.2">
      <c r="A273"/>
      <c r="B273"/>
      <c r="C273"/>
      <c r="H273" s="3"/>
      <c r="K273" s="19"/>
      <c r="L273" s="3"/>
      <c r="M273" s="3"/>
      <c r="N273" s="3"/>
    </row>
    <row r="274" spans="1:14" x14ac:dyDescent="0.2">
      <c r="A274"/>
      <c r="B274"/>
      <c r="C274"/>
      <c r="H274" s="3"/>
      <c r="K274" s="19"/>
      <c r="L274" s="3"/>
      <c r="M274" s="3"/>
      <c r="N274" s="3"/>
    </row>
    <row r="275" spans="1:14" x14ac:dyDescent="0.2">
      <c r="A275"/>
      <c r="B275"/>
      <c r="C275"/>
      <c r="H275" s="3"/>
      <c r="K275" s="19"/>
      <c r="L275" s="3"/>
      <c r="M275" s="3"/>
      <c r="N275" s="3"/>
    </row>
    <row r="276" spans="1:14" x14ac:dyDescent="0.2">
      <c r="A276"/>
      <c r="B276"/>
      <c r="C276"/>
      <c r="H276" s="3"/>
      <c r="K276" s="19"/>
      <c r="L276" s="3"/>
      <c r="M276" s="3"/>
      <c r="N276" s="3"/>
    </row>
    <row r="277" spans="1:14" x14ac:dyDescent="0.2">
      <c r="A277"/>
      <c r="B277"/>
      <c r="C277"/>
      <c r="H277" s="3"/>
      <c r="K277" s="19"/>
      <c r="L277" s="3"/>
      <c r="M277" s="3"/>
      <c r="N277" s="3"/>
    </row>
    <row r="278" spans="1:14" x14ac:dyDescent="0.2">
      <c r="A278"/>
      <c r="B278"/>
      <c r="C278"/>
      <c r="H278" s="3"/>
      <c r="K278" s="19"/>
      <c r="L278" s="3"/>
      <c r="M278" s="3"/>
      <c r="N278" s="3"/>
    </row>
    <row r="279" spans="1:14" x14ac:dyDescent="0.2">
      <c r="A279"/>
      <c r="B279"/>
      <c r="C279"/>
      <c r="H279" s="3"/>
      <c r="K279" s="19"/>
      <c r="L279" s="3"/>
      <c r="M279" s="3"/>
      <c r="N279" s="3"/>
    </row>
    <row r="280" spans="1:14" x14ac:dyDescent="0.2">
      <c r="A280"/>
      <c r="B280"/>
      <c r="C280"/>
      <c r="H280" s="3"/>
      <c r="K280" s="19"/>
      <c r="L280" s="3"/>
      <c r="M280" s="3"/>
      <c r="N280" s="3"/>
    </row>
    <row r="281" spans="1:14" x14ac:dyDescent="0.2">
      <c r="A281"/>
      <c r="B281"/>
      <c r="C281"/>
      <c r="H281" s="3"/>
      <c r="K281" s="19"/>
      <c r="L281" s="3"/>
      <c r="M281" s="3"/>
      <c r="N281" s="3"/>
    </row>
    <row r="282" spans="1:14" x14ac:dyDescent="0.2">
      <c r="A282"/>
      <c r="B282"/>
      <c r="C282"/>
      <c r="H282" s="3"/>
      <c r="K282" s="19"/>
      <c r="L282" s="3"/>
      <c r="M282" s="3"/>
      <c r="N282" s="3"/>
    </row>
    <row r="283" spans="1:14" x14ac:dyDescent="0.2">
      <c r="A283"/>
      <c r="B283"/>
      <c r="C283"/>
      <c r="H283" s="3"/>
      <c r="K283" s="19"/>
      <c r="L283" s="3"/>
      <c r="M283" s="3"/>
      <c r="N283" s="3"/>
    </row>
    <row r="284" spans="1:14" x14ac:dyDescent="0.2">
      <c r="A284"/>
      <c r="B284"/>
      <c r="C284"/>
      <c r="H284" s="3"/>
      <c r="K284" s="19"/>
      <c r="L284" s="3"/>
      <c r="M284" s="3"/>
      <c r="N284" s="3"/>
    </row>
    <row r="285" spans="1:14" x14ac:dyDescent="0.2">
      <c r="A285"/>
      <c r="B285"/>
      <c r="C285"/>
      <c r="H285" s="3"/>
      <c r="K285" s="19"/>
      <c r="L285" s="3"/>
      <c r="M285" s="3"/>
      <c r="N285" s="3"/>
    </row>
    <row r="286" spans="1:14" x14ac:dyDescent="0.2">
      <c r="A286"/>
      <c r="B286"/>
      <c r="C286"/>
      <c r="H286" s="3"/>
      <c r="K286" s="19"/>
      <c r="L286" s="3"/>
      <c r="M286" s="3"/>
      <c r="N286" s="3"/>
    </row>
    <row r="287" spans="1:14" x14ac:dyDescent="0.2">
      <c r="A287"/>
      <c r="B287"/>
      <c r="C287"/>
      <c r="H287" s="3"/>
      <c r="K287" s="19"/>
      <c r="L287" s="3"/>
      <c r="M287" s="3"/>
      <c r="N287" s="3"/>
    </row>
    <row r="288" spans="1:14" x14ac:dyDescent="0.2">
      <c r="A288"/>
      <c r="B288"/>
      <c r="C288"/>
      <c r="H288" s="3"/>
      <c r="K288" s="19"/>
      <c r="L288" s="3"/>
      <c r="M288" s="3"/>
      <c r="N288" s="3"/>
    </row>
    <row r="289" spans="1:14" x14ac:dyDescent="0.2">
      <c r="A289"/>
      <c r="B289"/>
      <c r="C289"/>
      <c r="H289" s="3"/>
      <c r="K289" s="19"/>
      <c r="L289" s="3"/>
      <c r="M289" s="3"/>
      <c r="N289" s="3"/>
    </row>
    <row r="290" spans="1:14" x14ac:dyDescent="0.2">
      <c r="A290"/>
      <c r="B290"/>
      <c r="C290"/>
      <c r="H290" s="3"/>
      <c r="K290" s="19"/>
      <c r="L290" s="3"/>
      <c r="M290" s="3"/>
      <c r="N290" s="3"/>
    </row>
    <row r="291" spans="1:14" x14ac:dyDescent="0.2">
      <c r="A291"/>
      <c r="B291"/>
      <c r="C291"/>
      <c r="H291" s="3"/>
      <c r="K291" s="19"/>
      <c r="L291" s="3"/>
      <c r="M291" s="3"/>
      <c r="N291" s="3"/>
    </row>
    <row r="292" spans="1:14" x14ac:dyDescent="0.2">
      <c r="A292"/>
      <c r="B292"/>
      <c r="C292"/>
      <c r="H292" s="3"/>
      <c r="K292" s="19"/>
      <c r="L292" s="3"/>
      <c r="M292" s="3"/>
      <c r="N292" s="3"/>
    </row>
    <row r="293" spans="1:14" x14ac:dyDescent="0.2">
      <c r="A293"/>
      <c r="B293"/>
      <c r="C293"/>
      <c r="H293" s="3"/>
      <c r="K293" s="19"/>
      <c r="L293" s="3"/>
      <c r="M293" s="3"/>
      <c r="N293" s="3"/>
    </row>
    <row r="294" spans="1:14" x14ac:dyDescent="0.2">
      <c r="A294"/>
      <c r="B294"/>
      <c r="C294"/>
      <c r="H294" s="3"/>
      <c r="K294" s="19"/>
      <c r="L294" s="3"/>
      <c r="M294" s="3"/>
      <c r="N294" s="3"/>
    </row>
    <row r="295" spans="1:14" x14ac:dyDescent="0.2">
      <c r="A295"/>
      <c r="B295"/>
      <c r="C295"/>
      <c r="H295" s="3"/>
      <c r="K295" s="19"/>
      <c r="L295" s="3"/>
      <c r="M295" s="3"/>
      <c r="N295" s="3"/>
    </row>
    <row r="296" spans="1:14" x14ac:dyDescent="0.2">
      <c r="A296"/>
      <c r="B296"/>
      <c r="C296"/>
      <c r="H296" s="3"/>
      <c r="K296" s="19"/>
      <c r="L296" s="3"/>
      <c r="M296" s="3"/>
      <c r="N296" s="3"/>
    </row>
    <row r="297" spans="1:14" x14ac:dyDescent="0.2">
      <c r="A297"/>
      <c r="B297"/>
      <c r="C297"/>
      <c r="H297" s="3"/>
      <c r="K297" s="19"/>
      <c r="L297" s="3"/>
      <c r="M297" s="3"/>
      <c r="N297" s="3"/>
    </row>
    <row r="298" spans="1:14" x14ac:dyDescent="0.2">
      <c r="A298"/>
      <c r="B298"/>
      <c r="C298"/>
      <c r="H298" s="3"/>
      <c r="K298" s="19"/>
      <c r="L298" s="3"/>
      <c r="M298" s="3"/>
      <c r="N298" s="3"/>
    </row>
    <row r="299" spans="1:14" x14ac:dyDescent="0.2">
      <c r="A299"/>
      <c r="B299"/>
      <c r="C299"/>
      <c r="H299" s="3"/>
      <c r="K299" s="19"/>
      <c r="L299" s="3"/>
      <c r="M299" s="3"/>
      <c r="N299" s="3"/>
    </row>
    <row r="300" spans="1:14" x14ac:dyDescent="0.2">
      <c r="A300"/>
      <c r="B300"/>
      <c r="C300"/>
      <c r="H300" s="3"/>
      <c r="K300" s="19"/>
      <c r="L300" s="3"/>
      <c r="M300" s="3"/>
      <c r="N300" s="3"/>
    </row>
    <row r="301" spans="1:14" x14ac:dyDescent="0.2">
      <c r="A301"/>
      <c r="B301"/>
      <c r="C301"/>
      <c r="H301" s="3"/>
      <c r="K301" s="19"/>
      <c r="L301" s="3"/>
      <c r="M301" s="3"/>
      <c r="N301" s="3"/>
    </row>
    <row r="302" spans="1:14" x14ac:dyDescent="0.2">
      <c r="A302"/>
      <c r="B302"/>
      <c r="C302"/>
      <c r="H302" s="3"/>
      <c r="K302" s="19"/>
      <c r="L302" s="3"/>
      <c r="M302" s="3"/>
      <c r="N302" s="3"/>
    </row>
    <row r="303" spans="1:14" x14ac:dyDescent="0.2">
      <c r="A303"/>
      <c r="B303"/>
      <c r="C303"/>
      <c r="H303" s="3"/>
      <c r="K303" s="19"/>
      <c r="L303" s="3"/>
      <c r="M303" s="3"/>
      <c r="N303" s="3"/>
    </row>
    <row r="304" spans="1:14" x14ac:dyDescent="0.2">
      <c r="A304"/>
      <c r="B304"/>
      <c r="C304"/>
      <c r="H304" s="3"/>
      <c r="K304" s="19"/>
      <c r="L304" s="3"/>
      <c r="M304" s="3"/>
      <c r="N304" s="3"/>
    </row>
    <row r="305" spans="1:14" x14ac:dyDescent="0.2">
      <c r="A305"/>
      <c r="B305"/>
      <c r="C305"/>
      <c r="H305" s="3"/>
      <c r="K305" s="19"/>
      <c r="L305" s="3"/>
      <c r="M305" s="3"/>
      <c r="N305" s="3"/>
    </row>
    <row r="306" spans="1:14" x14ac:dyDescent="0.2">
      <c r="A306"/>
      <c r="B306"/>
      <c r="C306"/>
      <c r="H306" s="3"/>
      <c r="K306" s="19"/>
      <c r="L306" s="3"/>
      <c r="M306" s="3"/>
      <c r="N306" s="3"/>
    </row>
    <row r="307" spans="1:14" x14ac:dyDescent="0.2">
      <c r="A307"/>
      <c r="B307"/>
      <c r="C307"/>
      <c r="H307" s="3"/>
      <c r="K307" s="19"/>
      <c r="L307" s="3"/>
      <c r="M307" s="3"/>
      <c r="N307" s="3"/>
    </row>
    <row r="308" spans="1:14" x14ac:dyDescent="0.2">
      <c r="A308"/>
      <c r="B308"/>
      <c r="C308"/>
      <c r="H308" s="3"/>
      <c r="K308" s="19"/>
      <c r="L308" s="3"/>
      <c r="M308" s="3"/>
      <c r="N308" s="3"/>
    </row>
    <row r="309" spans="1:14" x14ac:dyDescent="0.2">
      <c r="A309"/>
      <c r="B309"/>
      <c r="C309"/>
      <c r="H309" s="3"/>
      <c r="K309" s="19"/>
      <c r="L309" s="3"/>
      <c r="M309" s="3"/>
      <c r="N309" s="3"/>
    </row>
    <row r="310" spans="1:14" x14ac:dyDescent="0.2">
      <c r="A310"/>
      <c r="B310"/>
      <c r="C310"/>
      <c r="H310" s="3"/>
      <c r="K310" s="19"/>
      <c r="L310" s="3"/>
      <c r="M310" s="3"/>
      <c r="N310" s="3"/>
    </row>
    <row r="311" spans="1:14" x14ac:dyDescent="0.2">
      <c r="A311"/>
      <c r="B311"/>
      <c r="C311"/>
      <c r="H311" s="3"/>
      <c r="K311" s="19"/>
      <c r="L311" s="3"/>
      <c r="M311" s="3"/>
      <c r="N311" s="3"/>
    </row>
    <row r="312" spans="1:14" x14ac:dyDescent="0.2">
      <c r="A312"/>
      <c r="B312"/>
      <c r="C312"/>
      <c r="H312" s="3"/>
      <c r="K312" s="19"/>
      <c r="L312" s="3"/>
      <c r="M312" s="3"/>
      <c r="N312" s="3"/>
    </row>
    <row r="313" spans="1:14" x14ac:dyDescent="0.2">
      <c r="A313"/>
      <c r="B313"/>
      <c r="C313"/>
      <c r="H313" s="3"/>
      <c r="K313" s="19"/>
      <c r="L313" s="3"/>
      <c r="M313" s="3"/>
      <c r="N313" s="3"/>
    </row>
    <row r="314" spans="1:14" x14ac:dyDescent="0.2">
      <c r="A314"/>
      <c r="B314"/>
      <c r="C314"/>
      <c r="H314" s="3"/>
      <c r="K314" s="19"/>
      <c r="L314" s="3"/>
      <c r="M314" s="3"/>
      <c r="N314" s="3"/>
    </row>
    <row r="315" spans="1:14" x14ac:dyDescent="0.2">
      <c r="A315"/>
      <c r="B315"/>
      <c r="C315"/>
      <c r="H315" s="3"/>
      <c r="K315" s="19"/>
      <c r="L315" s="3"/>
      <c r="M315" s="3"/>
      <c r="N315" s="3"/>
    </row>
    <row r="316" spans="1:14" x14ac:dyDescent="0.2">
      <c r="A316"/>
      <c r="B316"/>
      <c r="C316"/>
      <c r="H316" s="3"/>
      <c r="K316" s="19"/>
      <c r="L316" s="3"/>
      <c r="M316" s="3"/>
      <c r="N316" s="3"/>
    </row>
    <row r="317" spans="1:14" x14ac:dyDescent="0.2">
      <c r="A317"/>
      <c r="B317"/>
      <c r="C317"/>
      <c r="H317" s="3"/>
      <c r="K317" s="19"/>
      <c r="L317" s="3"/>
      <c r="M317" s="3"/>
      <c r="N317" s="3"/>
    </row>
    <row r="318" spans="1:14" x14ac:dyDescent="0.2">
      <c r="A318"/>
      <c r="B318"/>
      <c r="C318"/>
      <c r="H318" s="3"/>
      <c r="K318" s="19"/>
      <c r="L318" s="3"/>
      <c r="M318" s="3"/>
      <c r="N318" s="3"/>
    </row>
    <row r="319" spans="1:14" x14ac:dyDescent="0.2">
      <c r="A319"/>
      <c r="B319"/>
      <c r="C319"/>
      <c r="H319" s="3"/>
      <c r="K319" s="19"/>
      <c r="L319" s="3"/>
      <c r="M319" s="3"/>
      <c r="N319" s="3"/>
    </row>
    <row r="320" spans="1:14" x14ac:dyDescent="0.2">
      <c r="A320"/>
      <c r="B320"/>
      <c r="C320"/>
      <c r="H320" s="3"/>
      <c r="K320" s="19"/>
      <c r="L320" s="3"/>
      <c r="M320" s="3"/>
      <c r="N320" s="3"/>
    </row>
    <row r="321" spans="1:14" x14ac:dyDescent="0.2">
      <c r="A321"/>
      <c r="B321"/>
      <c r="C321"/>
      <c r="H321" s="3"/>
      <c r="K321" s="19"/>
      <c r="L321" s="3"/>
      <c r="M321" s="3"/>
      <c r="N321" s="3"/>
    </row>
    <row r="322" spans="1:14" x14ac:dyDescent="0.2">
      <c r="A322"/>
      <c r="B322"/>
      <c r="C322"/>
      <c r="H322" s="3"/>
      <c r="K322" s="19"/>
      <c r="L322" s="3"/>
      <c r="M322" s="3"/>
      <c r="N322" s="3"/>
    </row>
    <row r="323" spans="1:14" x14ac:dyDescent="0.2">
      <c r="A323"/>
      <c r="B323"/>
      <c r="C323"/>
      <c r="H323" s="3"/>
      <c r="K323" s="19"/>
      <c r="L323" s="3"/>
      <c r="M323" s="3"/>
      <c r="N323" s="3"/>
    </row>
    <row r="324" spans="1:14" x14ac:dyDescent="0.2">
      <c r="A324"/>
      <c r="B324"/>
      <c r="C324"/>
      <c r="H324" s="3"/>
      <c r="K324" s="19"/>
      <c r="L324" s="3"/>
      <c r="M324" s="3"/>
      <c r="N324" s="3"/>
    </row>
    <row r="325" spans="1:14" x14ac:dyDescent="0.2">
      <c r="A325"/>
      <c r="B325"/>
      <c r="C325"/>
      <c r="H325" s="3"/>
      <c r="K325" s="19"/>
      <c r="L325" s="3"/>
      <c r="M325" s="3"/>
      <c r="N325" s="3"/>
    </row>
    <row r="326" spans="1:14" x14ac:dyDescent="0.2">
      <c r="A326"/>
      <c r="B326"/>
      <c r="C326"/>
      <c r="H326" s="3"/>
      <c r="K326" s="19"/>
      <c r="L326" s="3"/>
      <c r="M326" s="3"/>
      <c r="N326" s="3"/>
    </row>
    <row r="327" spans="1:14" x14ac:dyDescent="0.2">
      <c r="A327"/>
      <c r="B327"/>
      <c r="C327"/>
      <c r="H327" s="3"/>
      <c r="K327" s="19"/>
      <c r="L327" s="3"/>
      <c r="M327" s="3"/>
      <c r="N327" s="3"/>
    </row>
    <row r="328" spans="1:14" x14ac:dyDescent="0.2">
      <c r="A328"/>
      <c r="B328"/>
      <c r="C328"/>
      <c r="H328" s="3"/>
      <c r="K328" s="19"/>
      <c r="L328" s="3"/>
      <c r="M328" s="3"/>
      <c r="N328" s="3"/>
    </row>
    <row r="329" spans="1:14" x14ac:dyDescent="0.2">
      <c r="A329"/>
      <c r="B329"/>
      <c r="C329"/>
      <c r="H329" s="3"/>
      <c r="K329" s="19"/>
      <c r="L329" s="3"/>
      <c r="M329" s="3"/>
      <c r="N329" s="3"/>
    </row>
    <row r="330" spans="1:14" x14ac:dyDescent="0.2">
      <c r="A330"/>
      <c r="B330"/>
      <c r="C330"/>
      <c r="H330" s="3"/>
      <c r="K330" s="19"/>
      <c r="L330" s="3"/>
      <c r="M330" s="3"/>
      <c r="N330" s="3"/>
    </row>
    <row r="331" spans="1:14" x14ac:dyDescent="0.2">
      <c r="A331"/>
      <c r="B331"/>
      <c r="C331"/>
      <c r="H331" s="3"/>
      <c r="K331" s="19"/>
      <c r="L331" s="3"/>
      <c r="M331" s="3"/>
      <c r="N331" s="3"/>
    </row>
    <row r="332" spans="1:14" x14ac:dyDescent="0.2">
      <c r="A332"/>
      <c r="B332"/>
      <c r="C332"/>
      <c r="H332" s="3"/>
      <c r="K332" s="19"/>
      <c r="L332" s="3"/>
      <c r="M332" s="3"/>
      <c r="N332" s="3"/>
    </row>
    <row r="333" spans="1:14" x14ac:dyDescent="0.2">
      <c r="A333"/>
      <c r="B333"/>
      <c r="C333"/>
      <c r="H333" s="3"/>
      <c r="K333" s="19"/>
      <c r="L333" s="3"/>
      <c r="M333" s="3"/>
      <c r="N333" s="3"/>
    </row>
    <row r="334" spans="1:14" x14ac:dyDescent="0.2">
      <c r="A334"/>
      <c r="B334"/>
      <c r="C334"/>
      <c r="H334" s="3"/>
      <c r="K334" s="19"/>
      <c r="L334" s="3"/>
      <c r="M334" s="3"/>
      <c r="N334" s="3"/>
    </row>
    <row r="335" spans="1:14" x14ac:dyDescent="0.2">
      <c r="A335"/>
      <c r="B335"/>
      <c r="C335"/>
      <c r="H335" s="3"/>
      <c r="K335" s="19"/>
      <c r="L335" s="3"/>
      <c r="M335" s="3"/>
      <c r="N335" s="3"/>
    </row>
    <row r="336" spans="1:14" x14ac:dyDescent="0.2">
      <c r="A336"/>
      <c r="B336"/>
      <c r="C336"/>
      <c r="H336" s="3"/>
      <c r="K336" s="19"/>
      <c r="L336" s="3"/>
      <c r="M336" s="3"/>
      <c r="N336" s="3"/>
    </row>
    <row r="337" spans="1:14" x14ac:dyDescent="0.2">
      <c r="A337"/>
      <c r="B337"/>
      <c r="C337"/>
      <c r="H337" s="3"/>
      <c r="K337" s="19"/>
      <c r="L337" s="3"/>
      <c r="M337" s="3"/>
      <c r="N337" s="3"/>
    </row>
    <row r="338" spans="1:14" x14ac:dyDescent="0.2">
      <c r="A338"/>
      <c r="B338"/>
      <c r="C338"/>
      <c r="H338" s="3"/>
      <c r="K338" s="19"/>
      <c r="L338" s="3"/>
      <c r="M338" s="3"/>
      <c r="N338" s="3"/>
    </row>
    <row r="339" spans="1:14" x14ac:dyDescent="0.2">
      <c r="A339"/>
      <c r="B339"/>
      <c r="C339"/>
      <c r="H339" s="3"/>
      <c r="K339" s="19"/>
      <c r="L339" s="3"/>
      <c r="M339" s="3"/>
      <c r="N339" s="3"/>
    </row>
    <row r="340" spans="1:14" x14ac:dyDescent="0.2">
      <c r="A340"/>
      <c r="B340"/>
      <c r="C340"/>
      <c r="H340" s="3"/>
      <c r="K340" s="19"/>
      <c r="L340" s="3"/>
      <c r="M340" s="3"/>
      <c r="N340" s="3"/>
    </row>
    <row r="341" spans="1:14" x14ac:dyDescent="0.2">
      <c r="A341"/>
      <c r="B341"/>
      <c r="C341"/>
      <c r="H341" s="3"/>
      <c r="K341" s="19"/>
      <c r="L341" s="3"/>
      <c r="M341" s="3"/>
      <c r="N341" s="3"/>
    </row>
    <row r="342" spans="1:14" x14ac:dyDescent="0.2">
      <c r="A342"/>
      <c r="B342"/>
      <c r="C342"/>
      <c r="H342" s="3"/>
      <c r="K342" s="19"/>
      <c r="L342" s="3"/>
      <c r="M342" s="3"/>
      <c r="N342" s="3"/>
    </row>
    <row r="343" spans="1:14" x14ac:dyDescent="0.2">
      <c r="A343"/>
      <c r="B343"/>
      <c r="C343"/>
      <c r="H343" s="3"/>
      <c r="K343" s="19"/>
      <c r="L343" s="3"/>
      <c r="M343" s="3"/>
      <c r="N343" s="3"/>
    </row>
    <row r="344" spans="1:14" x14ac:dyDescent="0.2">
      <c r="A344"/>
      <c r="B344"/>
      <c r="C344"/>
      <c r="H344" s="3"/>
      <c r="K344" s="19"/>
      <c r="L344" s="3"/>
      <c r="M344" s="3"/>
      <c r="N344" s="3"/>
    </row>
    <row r="345" spans="1:14" x14ac:dyDescent="0.2">
      <c r="A345"/>
      <c r="B345"/>
      <c r="C345"/>
      <c r="H345" s="3"/>
      <c r="K345" s="19"/>
      <c r="L345" s="3"/>
      <c r="M345" s="3"/>
      <c r="N345" s="3"/>
    </row>
    <row r="346" spans="1:14" x14ac:dyDescent="0.2">
      <c r="A346"/>
      <c r="B346"/>
      <c r="C346"/>
      <c r="H346" s="3"/>
      <c r="K346" s="19"/>
      <c r="L346" s="3"/>
      <c r="M346" s="3"/>
      <c r="N346" s="3"/>
    </row>
    <row r="347" spans="1:14" x14ac:dyDescent="0.2">
      <c r="A347"/>
      <c r="B347"/>
      <c r="C347"/>
      <c r="H347" s="3"/>
      <c r="K347" s="19"/>
      <c r="L347" s="3"/>
      <c r="M347" s="3"/>
      <c r="N347" s="3"/>
    </row>
    <row r="348" spans="1:14" x14ac:dyDescent="0.2">
      <c r="A348"/>
      <c r="B348"/>
      <c r="C348"/>
      <c r="H348" s="3"/>
      <c r="K348" s="19"/>
      <c r="L348" s="3"/>
      <c r="M348" s="3"/>
      <c r="N348" s="3"/>
    </row>
    <row r="349" spans="1:14" x14ac:dyDescent="0.2">
      <c r="A349"/>
      <c r="B349"/>
      <c r="C349"/>
      <c r="H349" s="3"/>
      <c r="K349" s="19"/>
      <c r="L349" s="3"/>
      <c r="M349" s="3"/>
      <c r="N349" s="3"/>
    </row>
    <row r="350" spans="1:14" x14ac:dyDescent="0.2">
      <c r="A350"/>
      <c r="B350"/>
      <c r="C350"/>
      <c r="H350" s="3"/>
      <c r="K350" s="19"/>
      <c r="L350" s="3"/>
      <c r="M350" s="3"/>
      <c r="N350" s="3"/>
    </row>
    <row r="351" spans="1:14" x14ac:dyDescent="0.2">
      <c r="A351"/>
      <c r="B351"/>
      <c r="C351"/>
      <c r="H351" s="3"/>
      <c r="K351" s="19"/>
      <c r="L351" s="3"/>
      <c r="M351" s="3"/>
      <c r="N351" s="3"/>
    </row>
    <row r="352" spans="1:14" x14ac:dyDescent="0.2">
      <c r="A352"/>
      <c r="B352"/>
      <c r="C352"/>
      <c r="H352" s="3"/>
      <c r="K352" s="19"/>
      <c r="L352" s="3"/>
      <c r="M352" s="3"/>
      <c r="N352" s="3"/>
    </row>
    <row r="353" spans="1:14" x14ac:dyDescent="0.2">
      <c r="A353"/>
      <c r="B353"/>
      <c r="C353"/>
      <c r="H353" s="3"/>
      <c r="K353" s="19"/>
      <c r="L353" s="3"/>
      <c r="M353" s="3"/>
      <c r="N353" s="3"/>
    </row>
    <row r="354" spans="1:14" x14ac:dyDescent="0.2">
      <c r="A354"/>
      <c r="B354"/>
      <c r="C354"/>
      <c r="H354" s="3"/>
      <c r="K354" s="19"/>
      <c r="L354" s="3"/>
      <c r="M354" s="3"/>
      <c r="N354" s="3"/>
    </row>
    <row r="355" spans="1:14" x14ac:dyDescent="0.2">
      <c r="A355"/>
      <c r="B355"/>
      <c r="C355"/>
      <c r="H355" s="3"/>
      <c r="K355" s="19"/>
      <c r="L355" s="3"/>
      <c r="M355" s="3"/>
      <c r="N355" s="3"/>
    </row>
    <row r="356" spans="1:14" x14ac:dyDescent="0.2">
      <c r="A356"/>
      <c r="B356"/>
      <c r="C356"/>
      <c r="H356" s="3"/>
      <c r="K356" s="19"/>
      <c r="L356" s="3"/>
      <c r="M356" s="3"/>
      <c r="N356" s="3"/>
    </row>
    <row r="357" spans="1:14" x14ac:dyDescent="0.2">
      <c r="A357"/>
      <c r="B357"/>
      <c r="C357"/>
      <c r="H357" s="3"/>
      <c r="K357" s="19"/>
      <c r="L357" s="3"/>
      <c r="M357" s="3"/>
      <c r="N357" s="3"/>
    </row>
    <row r="358" spans="1:14" x14ac:dyDescent="0.2">
      <c r="A358"/>
      <c r="B358"/>
      <c r="C358"/>
      <c r="H358" s="3"/>
      <c r="K358" s="19"/>
      <c r="L358" s="3"/>
      <c r="M358" s="3"/>
      <c r="N358" s="3"/>
    </row>
    <row r="359" spans="1:14" x14ac:dyDescent="0.2">
      <c r="A359"/>
      <c r="B359"/>
      <c r="C359"/>
      <c r="H359" s="3"/>
      <c r="K359" s="19"/>
      <c r="L359" s="3"/>
      <c r="M359" s="3"/>
      <c r="N359" s="3"/>
    </row>
    <row r="360" spans="1:14" x14ac:dyDescent="0.2">
      <c r="A360"/>
      <c r="B360"/>
      <c r="C360"/>
      <c r="H360" s="3"/>
      <c r="K360" s="19"/>
      <c r="L360" s="3"/>
      <c r="M360" s="3"/>
      <c r="N360" s="3"/>
    </row>
    <row r="361" spans="1:14" x14ac:dyDescent="0.2">
      <c r="A361"/>
      <c r="B361"/>
      <c r="C361"/>
      <c r="H361" s="3"/>
      <c r="K361" s="19"/>
      <c r="L361" s="3"/>
      <c r="M361" s="3"/>
      <c r="N361" s="3"/>
    </row>
    <row r="362" spans="1:14" x14ac:dyDescent="0.2">
      <c r="A362"/>
      <c r="B362"/>
      <c r="C362"/>
      <c r="H362" s="3"/>
      <c r="K362" s="19"/>
      <c r="L362" s="3"/>
      <c r="M362" s="3"/>
      <c r="N362" s="3"/>
    </row>
    <row r="363" spans="1:14" x14ac:dyDescent="0.2">
      <c r="A363"/>
      <c r="B363"/>
      <c r="C363"/>
      <c r="H363" s="3"/>
      <c r="K363" s="19"/>
      <c r="L363" s="3"/>
      <c r="M363" s="3"/>
      <c r="N363" s="3"/>
    </row>
    <row r="364" spans="1:14" x14ac:dyDescent="0.2">
      <c r="A364"/>
      <c r="B364"/>
      <c r="C364"/>
      <c r="H364" s="3"/>
      <c r="K364" s="19"/>
      <c r="L364" s="3"/>
      <c r="M364" s="3"/>
      <c r="N364" s="3"/>
    </row>
    <row r="365" spans="1:14" x14ac:dyDescent="0.2">
      <c r="A365"/>
      <c r="B365"/>
      <c r="C365"/>
      <c r="H365" s="3"/>
      <c r="K365" s="19"/>
      <c r="L365" s="3"/>
      <c r="M365" s="3"/>
      <c r="N365" s="3"/>
    </row>
    <row r="366" spans="1:14" x14ac:dyDescent="0.2">
      <c r="A366"/>
      <c r="B366"/>
      <c r="C366"/>
      <c r="H366" s="3"/>
      <c r="K366" s="19"/>
      <c r="L366" s="3"/>
      <c r="M366" s="3"/>
      <c r="N366" s="3"/>
    </row>
    <row r="367" spans="1:14" x14ac:dyDescent="0.2">
      <c r="A367"/>
      <c r="B367"/>
      <c r="C367"/>
      <c r="H367" s="3"/>
      <c r="K367" s="19"/>
      <c r="L367" s="3"/>
      <c r="M367" s="3"/>
      <c r="N367" s="3"/>
    </row>
    <row r="368" spans="1:14" x14ac:dyDescent="0.2">
      <c r="A368"/>
      <c r="B368"/>
      <c r="C368"/>
      <c r="H368" s="3"/>
      <c r="K368" s="19"/>
      <c r="L368" s="3"/>
      <c r="M368" s="3"/>
      <c r="N368" s="3"/>
    </row>
    <row r="369" spans="1:14" x14ac:dyDescent="0.2">
      <c r="A369"/>
      <c r="B369"/>
      <c r="C369"/>
      <c r="H369" s="3"/>
      <c r="K369" s="19"/>
      <c r="L369" s="3"/>
      <c r="M369" s="3"/>
      <c r="N369" s="3"/>
    </row>
    <row r="370" spans="1:14" x14ac:dyDescent="0.2">
      <c r="A370"/>
      <c r="B370"/>
      <c r="C370"/>
      <c r="H370" s="3"/>
      <c r="K370" s="19"/>
      <c r="L370" s="3"/>
      <c r="M370" s="3"/>
      <c r="N370" s="3"/>
    </row>
    <row r="371" spans="1:14" x14ac:dyDescent="0.2">
      <c r="A371"/>
      <c r="B371"/>
      <c r="C371"/>
      <c r="H371" s="3"/>
      <c r="K371" s="19"/>
      <c r="L371" s="3"/>
      <c r="M371" s="3"/>
      <c r="N371" s="3"/>
    </row>
    <row r="372" spans="1:14" x14ac:dyDescent="0.2">
      <c r="A372"/>
      <c r="B372"/>
      <c r="C372"/>
      <c r="H372" s="3"/>
      <c r="K372" s="19"/>
      <c r="L372" s="3"/>
      <c r="M372" s="3"/>
      <c r="N372" s="3"/>
    </row>
    <row r="373" spans="1:14" x14ac:dyDescent="0.2">
      <c r="A373"/>
      <c r="B373"/>
      <c r="C373"/>
      <c r="H373" s="3"/>
      <c r="K373" s="19"/>
      <c r="L373" s="3"/>
      <c r="M373" s="3"/>
      <c r="N373" s="3"/>
    </row>
    <row r="374" spans="1:14" x14ac:dyDescent="0.2">
      <c r="A374"/>
      <c r="B374"/>
      <c r="C374"/>
      <c r="H374" s="3"/>
      <c r="K374" s="19"/>
      <c r="L374" s="3"/>
      <c r="M374" s="3"/>
      <c r="N374" s="3"/>
    </row>
    <row r="375" spans="1:14" x14ac:dyDescent="0.2">
      <c r="A375"/>
      <c r="B375"/>
      <c r="C375"/>
      <c r="H375" s="3"/>
      <c r="K375" s="19"/>
      <c r="L375" s="3"/>
      <c r="M375" s="3"/>
      <c r="N375" s="3"/>
    </row>
    <row r="376" spans="1:14" x14ac:dyDescent="0.2">
      <c r="A376"/>
      <c r="B376"/>
      <c r="C376"/>
      <c r="H376" s="3"/>
      <c r="K376" s="19"/>
      <c r="L376" s="3"/>
      <c r="M376" s="3"/>
      <c r="N376" s="3"/>
    </row>
    <row r="377" spans="1:14" x14ac:dyDescent="0.2">
      <c r="A377"/>
      <c r="B377"/>
      <c r="C377"/>
      <c r="H377" s="3"/>
      <c r="K377" s="19"/>
      <c r="L377" s="3"/>
      <c r="M377" s="3"/>
      <c r="N377" s="3"/>
    </row>
    <row r="378" spans="1:14" x14ac:dyDescent="0.2">
      <c r="A378"/>
      <c r="B378"/>
      <c r="C378"/>
      <c r="H378" s="3"/>
      <c r="K378" s="19"/>
      <c r="L378" s="3"/>
      <c r="M378" s="3"/>
      <c r="N378" s="3"/>
    </row>
    <row r="379" spans="1:14" x14ac:dyDescent="0.2">
      <c r="A379"/>
      <c r="B379"/>
      <c r="C379"/>
      <c r="H379" s="3"/>
      <c r="K379" s="19"/>
      <c r="L379" s="3"/>
      <c r="M379" s="3"/>
      <c r="N379" s="3"/>
    </row>
    <row r="380" spans="1:14" x14ac:dyDescent="0.2">
      <c r="A380"/>
      <c r="B380"/>
      <c r="C380"/>
      <c r="H380" s="3"/>
      <c r="K380" s="19"/>
      <c r="L380" s="3"/>
      <c r="M380" s="3"/>
      <c r="N380" s="3"/>
    </row>
    <row r="381" spans="1:14" x14ac:dyDescent="0.2">
      <c r="A381"/>
      <c r="B381"/>
      <c r="C381"/>
      <c r="H381" s="3"/>
      <c r="K381" s="19"/>
      <c r="L381" s="3"/>
      <c r="M381" s="3"/>
      <c r="N381" s="3"/>
    </row>
    <row r="382" spans="1:14" x14ac:dyDescent="0.2">
      <c r="A382"/>
      <c r="B382"/>
      <c r="C382"/>
      <c r="H382" s="3"/>
      <c r="K382" s="19"/>
      <c r="L382" s="3"/>
      <c r="M382" s="3"/>
      <c r="N382" s="3"/>
    </row>
    <row r="383" spans="1:14" x14ac:dyDescent="0.2">
      <c r="A383"/>
      <c r="B383"/>
      <c r="C383"/>
      <c r="H383" s="3"/>
      <c r="K383" s="19"/>
      <c r="L383" s="3"/>
      <c r="M383" s="3"/>
      <c r="N383" s="3"/>
    </row>
    <row r="384" spans="1:14" x14ac:dyDescent="0.2">
      <c r="A384"/>
      <c r="B384"/>
      <c r="C384"/>
      <c r="H384" s="3"/>
      <c r="K384" s="19"/>
      <c r="L384" s="3"/>
      <c r="M384" s="3"/>
      <c r="N384" s="3"/>
    </row>
    <row r="385" spans="1:14" x14ac:dyDescent="0.2">
      <c r="A385"/>
      <c r="B385"/>
      <c r="C385"/>
      <c r="H385" s="3"/>
      <c r="K385" s="19"/>
      <c r="L385" s="3"/>
      <c r="M385" s="3"/>
      <c r="N385" s="3"/>
    </row>
    <row r="386" spans="1:14" x14ac:dyDescent="0.2">
      <c r="A386"/>
      <c r="B386"/>
      <c r="C386"/>
      <c r="H386" s="3"/>
      <c r="K386" s="19"/>
      <c r="L386" s="3"/>
      <c r="M386" s="3"/>
      <c r="N386" s="3"/>
    </row>
    <row r="387" spans="1:14" x14ac:dyDescent="0.2">
      <c r="A387"/>
      <c r="B387"/>
      <c r="C387"/>
      <c r="H387" s="3"/>
      <c r="K387" s="19"/>
      <c r="L387" s="3"/>
      <c r="M387" s="3"/>
      <c r="N387" s="3"/>
    </row>
    <row r="388" spans="1:14" x14ac:dyDescent="0.2">
      <c r="A388"/>
      <c r="B388"/>
      <c r="C388"/>
      <c r="H388" s="3"/>
      <c r="K388" s="19"/>
      <c r="L388" s="3"/>
      <c r="M388" s="3"/>
      <c r="N388" s="3"/>
    </row>
    <row r="389" spans="1:14" x14ac:dyDescent="0.2">
      <c r="A389"/>
      <c r="B389"/>
      <c r="C389"/>
      <c r="H389" s="3"/>
      <c r="K389" s="19"/>
      <c r="L389" s="3"/>
      <c r="M389" s="3"/>
      <c r="N389" s="3"/>
    </row>
    <row r="390" spans="1:14" x14ac:dyDescent="0.2">
      <c r="A390"/>
      <c r="B390"/>
      <c r="C390"/>
      <c r="H390" s="3"/>
      <c r="K390" s="19"/>
      <c r="L390" s="3"/>
      <c r="M390" s="3"/>
      <c r="N390" s="3"/>
    </row>
    <row r="391" spans="1:14" x14ac:dyDescent="0.2">
      <c r="A391"/>
      <c r="B391"/>
      <c r="C391"/>
      <c r="H391" s="3"/>
      <c r="K391" s="19"/>
      <c r="L391" s="3"/>
      <c r="M391" s="3"/>
      <c r="N391" s="3"/>
    </row>
    <row r="392" spans="1:14" x14ac:dyDescent="0.2">
      <c r="A392"/>
      <c r="B392"/>
      <c r="C392"/>
      <c r="H392" s="3"/>
      <c r="K392" s="19"/>
      <c r="L392" s="3"/>
      <c r="M392" s="3"/>
      <c r="N392" s="3"/>
    </row>
    <row r="393" spans="1:14" x14ac:dyDescent="0.2">
      <c r="A393"/>
      <c r="B393"/>
      <c r="C393"/>
      <c r="H393" s="3"/>
      <c r="K393" s="19"/>
      <c r="L393" s="3"/>
      <c r="M393" s="3"/>
      <c r="N393" s="3"/>
    </row>
    <row r="394" spans="1:14" x14ac:dyDescent="0.2">
      <c r="A394"/>
      <c r="B394"/>
      <c r="C394"/>
      <c r="H394" s="3"/>
      <c r="K394" s="19"/>
      <c r="L394" s="3"/>
      <c r="M394" s="3"/>
      <c r="N394" s="3"/>
    </row>
    <row r="395" spans="1:14" x14ac:dyDescent="0.2">
      <c r="A395"/>
      <c r="B395"/>
      <c r="C395"/>
      <c r="H395" s="3"/>
      <c r="K395" s="19"/>
      <c r="L395" s="3"/>
      <c r="M395" s="3"/>
      <c r="N395" s="3"/>
    </row>
    <row r="396" spans="1:14" x14ac:dyDescent="0.2">
      <c r="A396"/>
      <c r="B396"/>
      <c r="C396"/>
      <c r="H396" s="3"/>
      <c r="K396" s="19"/>
      <c r="L396" s="3"/>
      <c r="M396" s="3"/>
      <c r="N396" s="3"/>
    </row>
    <row r="397" spans="1:14" x14ac:dyDescent="0.2">
      <c r="A397"/>
      <c r="B397"/>
      <c r="C397"/>
      <c r="H397" s="3"/>
      <c r="K397" s="19"/>
      <c r="L397" s="3"/>
      <c r="M397" s="3"/>
      <c r="N397" s="3"/>
    </row>
    <row r="398" spans="1:14" x14ac:dyDescent="0.2">
      <c r="A398"/>
      <c r="B398"/>
      <c r="C398"/>
      <c r="H398" s="3"/>
      <c r="K398" s="19"/>
      <c r="L398" s="3"/>
      <c r="M398" s="3"/>
      <c r="N398" s="3"/>
    </row>
    <row r="399" spans="1:14" x14ac:dyDescent="0.2">
      <c r="A399"/>
      <c r="B399"/>
      <c r="C399"/>
      <c r="H399" s="3"/>
      <c r="K399" s="19"/>
      <c r="L399" s="3"/>
      <c r="M399" s="3"/>
      <c r="N399" s="3"/>
    </row>
    <row r="400" spans="1:14" x14ac:dyDescent="0.2">
      <c r="A400"/>
      <c r="B400"/>
      <c r="C400"/>
      <c r="H400" s="3"/>
      <c r="K400" s="19"/>
      <c r="L400" s="3"/>
      <c r="M400" s="3"/>
      <c r="N400" s="3"/>
    </row>
    <row r="401" spans="1:14" x14ac:dyDescent="0.2">
      <c r="A401"/>
      <c r="B401"/>
      <c r="C401"/>
      <c r="H401" s="3"/>
      <c r="K401" s="19"/>
      <c r="L401" s="3"/>
      <c r="M401" s="3"/>
      <c r="N401" s="3"/>
    </row>
    <row r="402" spans="1:14" x14ac:dyDescent="0.2">
      <c r="A402"/>
      <c r="B402"/>
      <c r="C402"/>
      <c r="H402" s="3"/>
      <c r="K402" s="19"/>
      <c r="L402" s="3"/>
      <c r="M402" s="3"/>
      <c r="N402" s="3"/>
    </row>
    <row r="403" spans="1:14" x14ac:dyDescent="0.2">
      <c r="A403"/>
      <c r="B403"/>
      <c r="C403"/>
      <c r="H403" s="3"/>
      <c r="K403" s="19"/>
      <c r="L403" s="3"/>
      <c r="M403" s="3"/>
      <c r="N403" s="3"/>
    </row>
    <row r="404" spans="1:14" x14ac:dyDescent="0.2">
      <c r="A404"/>
      <c r="B404"/>
      <c r="C404"/>
      <c r="H404" s="3"/>
      <c r="K404" s="19"/>
      <c r="L404" s="3"/>
      <c r="M404" s="3"/>
      <c r="N404" s="3"/>
    </row>
    <row r="405" spans="1:14" x14ac:dyDescent="0.2">
      <c r="A405"/>
      <c r="B405"/>
      <c r="C405"/>
      <c r="H405" s="3"/>
      <c r="K405" s="19"/>
      <c r="L405" s="3"/>
      <c r="M405" s="3"/>
      <c r="N405" s="3"/>
    </row>
    <row r="406" spans="1:14" x14ac:dyDescent="0.2">
      <c r="A406"/>
      <c r="B406"/>
      <c r="C406"/>
      <c r="H406" s="3"/>
      <c r="K406" s="19"/>
      <c r="L406" s="3"/>
      <c r="M406" s="3"/>
      <c r="N406" s="3"/>
    </row>
    <row r="407" spans="1:14" x14ac:dyDescent="0.2">
      <c r="A407"/>
      <c r="B407"/>
      <c r="C407"/>
      <c r="H407" s="3"/>
      <c r="K407" s="19"/>
      <c r="L407" s="3"/>
      <c r="M407" s="3"/>
      <c r="N407" s="3"/>
    </row>
    <row r="408" spans="1:14" x14ac:dyDescent="0.2">
      <c r="A408"/>
      <c r="B408"/>
      <c r="C408"/>
      <c r="H408" s="3"/>
      <c r="K408" s="19"/>
      <c r="L408" s="3"/>
      <c r="M408" s="3"/>
      <c r="N408" s="3"/>
    </row>
    <row r="409" spans="1:14" x14ac:dyDescent="0.2">
      <c r="A409"/>
      <c r="B409"/>
      <c r="C409"/>
      <c r="H409" s="3"/>
      <c r="K409" s="19"/>
      <c r="L409" s="3"/>
      <c r="M409" s="3"/>
      <c r="N409" s="3"/>
    </row>
    <row r="410" spans="1:14" x14ac:dyDescent="0.2">
      <c r="A410"/>
      <c r="B410"/>
      <c r="C410"/>
      <c r="H410" s="3"/>
      <c r="K410" s="19"/>
      <c r="L410" s="3"/>
      <c r="M410" s="3"/>
      <c r="N410" s="3"/>
    </row>
    <row r="411" spans="1:14" x14ac:dyDescent="0.2">
      <c r="A411"/>
      <c r="B411"/>
      <c r="C411"/>
      <c r="H411" s="3"/>
      <c r="K411" s="19"/>
      <c r="L411" s="3"/>
      <c r="M411" s="3"/>
      <c r="N411" s="3"/>
    </row>
    <row r="412" spans="1:14" x14ac:dyDescent="0.2">
      <c r="A412"/>
      <c r="B412"/>
      <c r="C412"/>
      <c r="H412" s="3"/>
      <c r="K412" s="19"/>
      <c r="L412" s="3"/>
      <c r="M412" s="3"/>
      <c r="N412" s="3"/>
    </row>
    <row r="413" spans="1:14" x14ac:dyDescent="0.2">
      <c r="A413"/>
      <c r="B413"/>
      <c r="C413"/>
      <c r="H413" s="3"/>
      <c r="K413" s="19"/>
      <c r="L413" s="3"/>
      <c r="M413" s="3"/>
      <c r="N413" s="3"/>
    </row>
    <row r="414" spans="1:14" x14ac:dyDescent="0.2">
      <c r="A414"/>
      <c r="B414"/>
      <c r="C414"/>
      <c r="H414" s="3"/>
      <c r="K414" s="19"/>
      <c r="L414" s="3"/>
      <c r="M414" s="3"/>
      <c r="N414" s="3"/>
    </row>
    <row r="415" spans="1:14" x14ac:dyDescent="0.2">
      <c r="A415"/>
      <c r="B415"/>
      <c r="C415"/>
      <c r="H415" s="3"/>
      <c r="K415" s="19"/>
      <c r="L415" s="3"/>
      <c r="M415" s="3"/>
      <c r="N415" s="3"/>
    </row>
    <row r="416" spans="1:14" x14ac:dyDescent="0.2">
      <c r="A416"/>
      <c r="B416"/>
      <c r="C416"/>
      <c r="H416" s="3"/>
      <c r="K416" s="19"/>
      <c r="L416" s="3"/>
      <c r="M416" s="3"/>
      <c r="N416" s="3"/>
    </row>
    <row r="417" spans="1:14" x14ac:dyDescent="0.2">
      <c r="A417"/>
      <c r="B417"/>
      <c r="C417"/>
      <c r="H417" s="3"/>
      <c r="K417" s="19"/>
      <c r="L417" s="3"/>
      <c r="M417" s="3"/>
      <c r="N417" s="3"/>
    </row>
    <row r="418" spans="1:14" x14ac:dyDescent="0.2">
      <c r="A418"/>
      <c r="B418"/>
      <c r="C418"/>
      <c r="H418" s="3"/>
      <c r="K418" s="19"/>
      <c r="L418" s="3"/>
      <c r="M418" s="3"/>
      <c r="N418" s="3"/>
    </row>
    <row r="419" spans="1:14" x14ac:dyDescent="0.2">
      <c r="A419"/>
      <c r="B419"/>
      <c r="C419"/>
      <c r="H419" s="3"/>
      <c r="K419" s="19"/>
      <c r="L419" s="3"/>
      <c r="M419" s="3"/>
      <c r="N419" s="3"/>
    </row>
    <row r="420" spans="1:14" x14ac:dyDescent="0.2">
      <c r="A420"/>
      <c r="B420"/>
      <c r="C420"/>
      <c r="H420" s="3"/>
      <c r="K420" s="19"/>
      <c r="L420" s="3"/>
      <c r="M420" s="3"/>
      <c r="N420" s="3"/>
    </row>
    <row r="421" spans="1:14" x14ac:dyDescent="0.2">
      <c r="A421"/>
      <c r="B421"/>
      <c r="C421"/>
      <c r="H421" s="3"/>
      <c r="K421" s="19"/>
      <c r="L421" s="3"/>
      <c r="M421" s="3"/>
      <c r="N421" s="3"/>
    </row>
    <row r="422" spans="1:14" x14ac:dyDescent="0.2">
      <c r="A422"/>
      <c r="B422"/>
      <c r="C422"/>
      <c r="H422" s="3"/>
      <c r="K422" s="19"/>
      <c r="L422" s="3"/>
      <c r="M422" s="3"/>
      <c r="N422" s="3"/>
    </row>
    <row r="423" spans="1:14" x14ac:dyDescent="0.2">
      <c r="A423"/>
      <c r="B423"/>
      <c r="C423"/>
      <c r="H423" s="3"/>
      <c r="K423" s="19"/>
      <c r="L423" s="3"/>
      <c r="M423" s="3"/>
      <c r="N423" s="3"/>
    </row>
    <row r="424" spans="1:14" x14ac:dyDescent="0.2">
      <c r="A424"/>
      <c r="B424"/>
      <c r="C424"/>
      <c r="H424" s="3"/>
      <c r="K424" s="19"/>
      <c r="L424" s="3"/>
      <c r="M424" s="3"/>
      <c r="N424" s="3"/>
    </row>
    <row r="425" spans="1:14" x14ac:dyDescent="0.2">
      <c r="A425"/>
      <c r="B425"/>
      <c r="C425"/>
      <c r="H425" s="3"/>
      <c r="K425" s="19"/>
      <c r="L425" s="3"/>
      <c r="M425" s="3"/>
      <c r="N425" s="3"/>
    </row>
    <row r="426" spans="1:14" x14ac:dyDescent="0.2">
      <c r="A426"/>
      <c r="B426"/>
      <c r="C426"/>
      <c r="H426" s="3"/>
      <c r="K426" s="19"/>
      <c r="L426" s="3"/>
      <c r="M426" s="3"/>
      <c r="N426" s="3"/>
    </row>
    <row r="427" spans="1:14" x14ac:dyDescent="0.2">
      <c r="A427"/>
      <c r="B427"/>
      <c r="C427"/>
      <c r="H427" s="3"/>
      <c r="K427" s="19"/>
      <c r="L427" s="3"/>
      <c r="M427" s="3"/>
      <c r="N427" s="3"/>
    </row>
    <row r="428" spans="1:14" x14ac:dyDescent="0.2">
      <c r="A428"/>
      <c r="B428"/>
      <c r="C428"/>
      <c r="H428" s="3"/>
      <c r="K428" s="19"/>
      <c r="L428" s="3"/>
      <c r="M428" s="3"/>
      <c r="N428" s="3"/>
    </row>
    <row r="429" spans="1:14" x14ac:dyDescent="0.2">
      <c r="A429"/>
      <c r="B429"/>
      <c r="C429"/>
      <c r="H429" s="3"/>
      <c r="K429" s="19"/>
      <c r="L429" s="3"/>
      <c r="M429" s="3"/>
      <c r="N429" s="3"/>
    </row>
    <row r="430" spans="1:14" x14ac:dyDescent="0.2">
      <c r="A430"/>
      <c r="B430"/>
      <c r="C430"/>
      <c r="H430" s="3"/>
      <c r="K430" s="19"/>
      <c r="L430" s="3"/>
      <c r="M430" s="3"/>
      <c r="N430" s="3"/>
    </row>
    <row r="431" spans="1:14" x14ac:dyDescent="0.2">
      <c r="A431"/>
      <c r="B431"/>
      <c r="C431"/>
      <c r="H431" s="3"/>
      <c r="K431" s="19"/>
      <c r="L431" s="3"/>
      <c r="M431" s="3"/>
      <c r="N431" s="3"/>
    </row>
    <row r="432" spans="1:14" x14ac:dyDescent="0.2">
      <c r="A432"/>
      <c r="B432"/>
      <c r="C432"/>
      <c r="H432" s="3"/>
      <c r="K432" s="19"/>
      <c r="L432" s="3"/>
      <c r="M432" s="3"/>
      <c r="N432" s="3"/>
    </row>
    <row r="433" spans="1:14" x14ac:dyDescent="0.2">
      <c r="A433"/>
      <c r="B433"/>
      <c r="C433"/>
      <c r="H433" s="3"/>
      <c r="K433" s="19"/>
      <c r="L433" s="3"/>
      <c r="M433" s="3"/>
      <c r="N433" s="3"/>
    </row>
    <row r="434" spans="1:14" x14ac:dyDescent="0.2">
      <c r="A434"/>
      <c r="B434"/>
      <c r="C434"/>
      <c r="H434" s="3"/>
      <c r="K434" s="19"/>
      <c r="L434" s="3"/>
      <c r="M434" s="3"/>
      <c r="N434" s="3"/>
    </row>
    <row r="435" spans="1:14" x14ac:dyDescent="0.2">
      <c r="A435"/>
      <c r="B435"/>
      <c r="C435"/>
      <c r="H435" s="3"/>
      <c r="K435" s="19"/>
      <c r="L435" s="3"/>
      <c r="M435" s="3"/>
      <c r="N435" s="3"/>
    </row>
    <row r="436" spans="1:14" x14ac:dyDescent="0.2">
      <c r="A436"/>
      <c r="B436"/>
      <c r="C436"/>
      <c r="H436" s="3"/>
      <c r="K436" s="19"/>
      <c r="L436" s="3"/>
      <c r="M436" s="3"/>
      <c r="N436" s="3"/>
    </row>
    <row r="437" spans="1:14" x14ac:dyDescent="0.2">
      <c r="A437"/>
      <c r="B437"/>
      <c r="C437"/>
      <c r="H437" s="3"/>
      <c r="K437" s="19"/>
      <c r="L437" s="3"/>
      <c r="M437" s="3"/>
      <c r="N437" s="3"/>
    </row>
    <row r="438" spans="1:14" x14ac:dyDescent="0.2">
      <c r="A438"/>
      <c r="B438"/>
      <c r="C438"/>
      <c r="H438" s="3"/>
      <c r="K438" s="19"/>
      <c r="L438" s="3"/>
      <c r="M438" s="3"/>
      <c r="N438" s="3"/>
    </row>
    <row r="439" spans="1:14" x14ac:dyDescent="0.2">
      <c r="A439"/>
      <c r="B439"/>
      <c r="C439"/>
      <c r="H439" s="3"/>
      <c r="K439" s="19"/>
      <c r="L439" s="3"/>
      <c r="M439" s="3"/>
      <c r="N439" s="3"/>
    </row>
    <row r="440" spans="1:14" x14ac:dyDescent="0.2">
      <c r="A440"/>
      <c r="B440"/>
      <c r="C440"/>
      <c r="H440" s="3"/>
      <c r="K440" s="19"/>
      <c r="L440" s="3"/>
      <c r="M440" s="3"/>
      <c r="N440" s="3"/>
    </row>
    <row r="441" spans="1:14" x14ac:dyDescent="0.2">
      <c r="A441"/>
      <c r="B441"/>
      <c r="C441"/>
      <c r="H441" s="3"/>
      <c r="K441" s="19"/>
      <c r="L441" s="3"/>
      <c r="M441" s="3"/>
      <c r="N441" s="3"/>
    </row>
    <row r="442" spans="1:14" x14ac:dyDescent="0.2">
      <c r="A442"/>
      <c r="B442"/>
      <c r="C442"/>
      <c r="H442" s="3"/>
      <c r="K442" s="19"/>
      <c r="L442" s="3"/>
      <c r="M442" s="3"/>
      <c r="N442" s="3"/>
    </row>
    <row r="443" spans="1:14" x14ac:dyDescent="0.2">
      <c r="A443"/>
      <c r="B443"/>
      <c r="C443"/>
      <c r="H443" s="3"/>
      <c r="K443" s="19"/>
      <c r="L443" s="3"/>
      <c r="M443" s="3"/>
      <c r="N443" s="3"/>
    </row>
    <row r="444" spans="1:14" x14ac:dyDescent="0.2">
      <c r="A444"/>
      <c r="B444"/>
      <c r="C444"/>
      <c r="H444" s="3"/>
      <c r="K444" s="19"/>
      <c r="L444" s="3"/>
      <c r="M444" s="3"/>
      <c r="N444" s="3"/>
    </row>
    <row r="445" spans="1:14" x14ac:dyDescent="0.2">
      <c r="A445"/>
      <c r="B445"/>
      <c r="C445"/>
      <c r="H445" s="3"/>
      <c r="K445" s="19"/>
      <c r="L445" s="3"/>
      <c r="M445" s="3"/>
      <c r="N445" s="3"/>
    </row>
    <row r="446" spans="1:14" x14ac:dyDescent="0.2">
      <c r="A446"/>
      <c r="B446"/>
      <c r="C446"/>
      <c r="H446" s="3"/>
      <c r="K446" s="19"/>
      <c r="L446" s="3"/>
      <c r="M446" s="3"/>
      <c r="N446" s="3"/>
    </row>
    <row r="447" spans="1:14" x14ac:dyDescent="0.2">
      <c r="A447"/>
      <c r="B447"/>
      <c r="C447"/>
      <c r="H447" s="3"/>
      <c r="K447" s="19"/>
      <c r="L447" s="3"/>
      <c r="M447" s="3"/>
      <c r="N447" s="3"/>
    </row>
    <row r="448" spans="1:14" x14ac:dyDescent="0.2">
      <c r="A448"/>
      <c r="B448"/>
      <c r="C448"/>
      <c r="H448" s="3"/>
      <c r="K448" s="19"/>
      <c r="L448" s="3"/>
      <c r="M448" s="3"/>
      <c r="N448" s="3"/>
    </row>
    <row r="449" spans="1:14" x14ac:dyDescent="0.2">
      <c r="A449"/>
      <c r="B449"/>
      <c r="C449"/>
      <c r="H449" s="3"/>
      <c r="K449" s="19"/>
      <c r="L449" s="3"/>
      <c r="M449" s="3"/>
      <c r="N449" s="3"/>
    </row>
    <row r="450" spans="1:14" x14ac:dyDescent="0.2">
      <c r="A450"/>
      <c r="B450"/>
      <c r="C450"/>
      <c r="H450" s="3"/>
      <c r="K450" s="19"/>
      <c r="L450" s="3"/>
      <c r="M450" s="3"/>
      <c r="N450" s="3"/>
    </row>
    <row r="451" spans="1:14" x14ac:dyDescent="0.2">
      <c r="A451"/>
      <c r="B451"/>
      <c r="C451"/>
      <c r="H451" s="3"/>
      <c r="K451" s="19"/>
      <c r="L451" s="3"/>
      <c r="M451" s="3"/>
      <c r="N451" s="3"/>
    </row>
    <row r="452" spans="1:14" x14ac:dyDescent="0.2">
      <c r="A452"/>
      <c r="B452"/>
      <c r="C452"/>
      <c r="H452" s="3"/>
      <c r="K452" s="19"/>
      <c r="L452" s="3"/>
      <c r="M452" s="3"/>
      <c r="N452" s="3"/>
    </row>
    <row r="453" spans="1:14" x14ac:dyDescent="0.2">
      <c r="A453"/>
      <c r="B453"/>
      <c r="C453"/>
      <c r="H453" s="3"/>
      <c r="K453" s="19"/>
      <c r="L453" s="3"/>
      <c r="M453" s="3"/>
      <c r="N453" s="3"/>
    </row>
    <row r="454" spans="1:14" x14ac:dyDescent="0.2">
      <c r="A454"/>
      <c r="B454"/>
      <c r="C454"/>
      <c r="H454" s="3"/>
      <c r="K454" s="19"/>
      <c r="L454" s="3"/>
      <c r="M454" s="3"/>
      <c r="N454" s="3"/>
    </row>
    <row r="455" spans="1:14" x14ac:dyDescent="0.2">
      <c r="A455"/>
      <c r="B455"/>
      <c r="C455"/>
      <c r="H455" s="3"/>
      <c r="K455" s="19"/>
      <c r="L455" s="3"/>
      <c r="M455" s="3"/>
      <c r="N455" s="3"/>
    </row>
    <row r="456" spans="1:14" x14ac:dyDescent="0.2">
      <c r="A456"/>
      <c r="B456"/>
      <c r="C456"/>
      <c r="H456" s="3"/>
      <c r="K456" s="19"/>
      <c r="L456" s="3"/>
      <c r="M456" s="3"/>
      <c r="N456" s="3"/>
    </row>
    <row r="457" spans="1:14" x14ac:dyDescent="0.2">
      <c r="A457"/>
      <c r="B457"/>
      <c r="C457"/>
      <c r="H457" s="3"/>
      <c r="K457" s="19"/>
      <c r="L457" s="3"/>
      <c r="M457" s="3"/>
      <c r="N457" s="3"/>
    </row>
    <row r="458" spans="1:14" x14ac:dyDescent="0.2">
      <c r="A458"/>
      <c r="B458"/>
      <c r="C458"/>
      <c r="H458" s="3"/>
      <c r="K458" s="19"/>
      <c r="L458" s="3"/>
      <c r="M458" s="3"/>
      <c r="N458" s="3"/>
    </row>
    <row r="459" spans="1:14" x14ac:dyDescent="0.2">
      <c r="A459"/>
      <c r="B459"/>
      <c r="C459"/>
      <c r="H459" s="3"/>
      <c r="K459" s="19"/>
      <c r="L459" s="3"/>
      <c r="M459" s="3"/>
      <c r="N459" s="3"/>
    </row>
    <row r="460" spans="1:14" x14ac:dyDescent="0.2">
      <c r="A460"/>
      <c r="B460"/>
      <c r="C460"/>
      <c r="H460" s="3"/>
      <c r="K460" s="19"/>
      <c r="L460" s="3"/>
      <c r="M460" s="3"/>
      <c r="N460" s="3"/>
    </row>
    <row r="461" spans="1:14" x14ac:dyDescent="0.2">
      <c r="A461"/>
      <c r="B461"/>
      <c r="C461"/>
      <c r="H461" s="3"/>
      <c r="K461" s="19"/>
      <c r="L461" s="3"/>
      <c r="M461" s="3"/>
      <c r="N461" s="3"/>
    </row>
    <row r="462" spans="1:14" x14ac:dyDescent="0.2">
      <c r="A462"/>
      <c r="B462"/>
      <c r="C462"/>
      <c r="H462" s="3"/>
      <c r="K462" s="19"/>
      <c r="L462" s="3"/>
      <c r="M462" s="3"/>
      <c r="N462" s="3"/>
    </row>
    <row r="463" spans="1:14" x14ac:dyDescent="0.2">
      <c r="A463"/>
      <c r="B463"/>
      <c r="C463"/>
      <c r="H463" s="3"/>
      <c r="K463" s="19"/>
      <c r="L463" s="3"/>
      <c r="M463" s="3"/>
      <c r="N463" s="3"/>
    </row>
    <row r="464" spans="1:14" x14ac:dyDescent="0.2">
      <c r="A464"/>
      <c r="B464"/>
      <c r="C464"/>
      <c r="H464" s="3"/>
      <c r="K464" s="19"/>
      <c r="L464" s="3"/>
      <c r="M464" s="3"/>
      <c r="N464" s="3"/>
    </row>
    <row r="465" spans="1:14" x14ac:dyDescent="0.2">
      <c r="A465"/>
      <c r="B465"/>
      <c r="C465"/>
      <c r="H465" s="3"/>
      <c r="K465" s="19"/>
      <c r="L465" s="3"/>
      <c r="M465" s="3"/>
      <c r="N465" s="3"/>
    </row>
    <row r="466" spans="1:14" x14ac:dyDescent="0.2">
      <c r="A466"/>
      <c r="B466"/>
      <c r="C466"/>
      <c r="H466" s="3"/>
      <c r="K466" s="19"/>
      <c r="L466" s="3"/>
      <c r="M466" s="3"/>
      <c r="N466" s="3"/>
    </row>
    <row r="467" spans="1:14" x14ac:dyDescent="0.2">
      <c r="A467"/>
      <c r="B467"/>
      <c r="C467"/>
      <c r="H467" s="3"/>
      <c r="K467" s="19"/>
      <c r="L467" s="3"/>
      <c r="M467" s="3"/>
      <c r="N467" s="3"/>
    </row>
    <row r="468" spans="1:14" x14ac:dyDescent="0.2">
      <c r="A468"/>
      <c r="B468"/>
      <c r="C468"/>
      <c r="H468" s="3"/>
      <c r="K468" s="19"/>
      <c r="L468" s="3"/>
      <c r="M468" s="3"/>
      <c r="N468" s="3"/>
    </row>
    <row r="469" spans="1:14" x14ac:dyDescent="0.2">
      <c r="A469"/>
      <c r="B469"/>
      <c r="C469"/>
      <c r="H469" s="3"/>
      <c r="K469" s="19"/>
      <c r="L469" s="3"/>
      <c r="M469" s="3"/>
      <c r="N469" s="3"/>
    </row>
    <row r="470" spans="1:14" x14ac:dyDescent="0.2">
      <c r="A470"/>
      <c r="B470"/>
      <c r="C470"/>
      <c r="H470" s="3"/>
      <c r="K470" s="19"/>
      <c r="L470" s="3"/>
      <c r="M470" s="3"/>
      <c r="N470" s="3"/>
    </row>
    <row r="471" spans="1:14" x14ac:dyDescent="0.2">
      <c r="A471"/>
      <c r="B471"/>
      <c r="C471"/>
      <c r="H471" s="3"/>
      <c r="K471" s="19"/>
      <c r="L471" s="3"/>
      <c r="M471" s="3"/>
      <c r="N471" s="3"/>
    </row>
    <row r="472" spans="1:14" x14ac:dyDescent="0.2">
      <c r="A472"/>
      <c r="B472"/>
      <c r="C472"/>
      <c r="H472" s="3"/>
      <c r="K472" s="19"/>
      <c r="L472" s="3"/>
      <c r="M472" s="3"/>
      <c r="N472" s="3"/>
    </row>
    <row r="473" spans="1:14" x14ac:dyDescent="0.2">
      <c r="A473"/>
      <c r="B473"/>
      <c r="C473"/>
      <c r="H473" s="3"/>
      <c r="K473" s="19"/>
      <c r="L473" s="3"/>
      <c r="M473" s="3"/>
      <c r="N473" s="3"/>
    </row>
    <row r="474" spans="1:14" x14ac:dyDescent="0.2">
      <c r="A474"/>
      <c r="B474"/>
      <c r="C474"/>
      <c r="H474" s="3"/>
      <c r="K474" s="19"/>
      <c r="L474" s="3"/>
      <c r="M474" s="3"/>
      <c r="N474" s="3"/>
    </row>
    <row r="475" spans="1:14" x14ac:dyDescent="0.2">
      <c r="A475"/>
      <c r="B475"/>
      <c r="C475"/>
      <c r="H475" s="3"/>
      <c r="K475" s="19"/>
      <c r="L475" s="3"/>
      <c r="M475" s="3"/>
      <c r="N475" s="3"/>
    </row>
    <row r="476" spans="1:14" x14ac:dyDescent="0.2">
      <c r="A476"/>
      <c r="B476"/>
      <c r="C476"/>
      <c r="H476" s="3"/>
      <c r="K476" s="19"/>
      <c r="L476" s="3"/>
      <c r="M476" s="3"/>
      <c r="N476" s="3"/>
    </row>
    <row r="477" spans="1:14" x14ac:dyDescent="0.2">
      <c r="A477"/>
      <c r="B477"/>
      <c r="C477"/>
      <c r="H477" s="3"/>
      <c r="K477" s="19"/>
      <c r="L477" s="3"/>
      <c r="M477" s="3"/>
      <c r="N477" s="3"/>
    </row>
    <row r="478" spans="1:14" x14ac:dyDescent="0.2">
      <c r="A478"/>
      <c r="B478"/>
      <c r="C478"/>
      <c r="H478" s="3"/>
      <c r="K478" s="19"/>
      <c r="L478" s="3"/>
      <c r="M478" s="3"/>
      <c r="N478" s="3"/>
    </row>
    <row r="479" spans="1:14" x14ac:dyDescent="0.2">
      <c r="A479"/>
      <c r="B479"/>
      <c r="C479"/>
      <c r="H479" s="3"/>
      <c r="K479" s="19"/>
      <c r="L479" s="3"/>
      <c r="M479" s="3"/>
      <c r="N479" s="3"/>
    </row>
    <row r="480" spans="1:14" x14ac:dyDescent="0.2">
      <c r="A480"/>
      <c r="B480"/>
      <c r="C480"/>
      <c r="H480" s="3"/>
      <c r="K480" s="19"/>
      <c r="L480" s="3"/>
      <c r="M480" s="3"/>
      <c r="N480" s="3"/>
    </row>
    <row r="481" spans="1:14" x14ac:dyDescent="0.2">
      <c r="A481"/>
      <c r="B481"/>
      <c r="C481"/>
      <c r="H481" s="3"/>
      <c r="K481" s="19"/>
      <c r="L481" s="3"/>
      <c r="M481" s="3"/>
      <c r="N481" s="3"/>
    </row>
    <row r="482" spans="1:14" x14ac:dyDescent="0.2">
      <c r="A482"/>
      <c r="B482"/>
      <c r="C482"/>
      <c r="H482" s="3"/>
      <c r="K482" s="19"/>
      <c r="L482" s="3"/>
      <c r="M482" s="3"/>
      <c r="N482" s="3"/>
    </row>
    <row r="483" spans="1:14" x14ac:dyDescent="0.2">
      <c r="A483"/>
      <c r="B483"/>
      <c r="C483"/>
      <c r="H483" s="3"/>
      <c r="K483" s="19"/>
      <c r="L483" s="3"/>
      <c r="M483" s="3"/>
      <c r="N483" s="3"/>
    </row>
    <row r="484" spans="1:14" x14ac:dyDescent="0.2">
      <c r="A484"/>
      <c r="B484"/>
      <c r="C484"/>
      <c r="H484" s="3"/>
      <c r="K484" s="19"/>
      <c r="L484" s="3"/>
      <c r="M484" s="3"/>
      <c r="N484" s="3"/>
    </row>
    <row r="485" spans="1:14" x14ac:dyDescent="0.2">
      <c r="A485"/>
      <c r="B485"/>
      <c r="C485"/>
      <c r="H485" s="3"/>
      <c r="K485" s="19"/>
      <c r="L485" s="3"/>
      <c r="M485" s="3"/>
      <c r="N485" s="3"/>
    </row>
    <row r="486" spans="1:14" x14ac:dyDescent="0.2">
      <c r="A486"/>
      <c r="B486"/>
      <c r="C486"/>
      <c r="H486" s="3"/>
      <c r="K486" s="19"/>
      <c r="L486" s="3"/>
      <c r="M486" s="3"/>
      <c r="N486" s="3"/>
    </row>
    <row r="487" spans="1:14" x14ac:dyDescent="0.2">
      <c r="A487"/>
      <c r="B487"/>
      <c r="C487"/>
      <c r="H487" s="3"/>
      <c r="K487" s="19"/>
      <c r="L487" s="3"/>
      <c r="M487" s="3"/>
      <c r="N487" s="3"/>
    </row>
    <row r="488" spans="1:14" x14ac:dyDescent="0.2">
      <c r="A488"/>
      <c r="B488"/>
      <c r="C488"/>
      <c r="H488" s="3"/>
      <c r="K488" s="19"/>
      <c r="L488" s="3"/>
      <c r="M488" s="3"/>
      <c r="N488" s="3"/>
    </row>
    <row r="489" spans="1:14" x14ac:dyDescent="0.2">
      <c r="A489"/>
      <c r="B489"/>
      <c r="C489"/>
      <c r="H489" s="3"/>
      <c r="K489" s="19"/>
      <c r="L489" s="3"/>
      <c r="M489" s="3"/>
      <c r="N489" s="3"/>
    </row>
    <row r="490" spans="1:14" x14ac:dyDescent="0.2">
      <c r="A490"/>
      <c r="B490"/>
      <c r="C490"/>
      <c r="H490" s="3"/>
      <c r="K490" s="19"/>
      <c r="L490" s="3"/>
      <c r="M490" s="3"/>
      <c r="N490" s="3"/>
    </row>
    <row r="491" spans="1:14" x14ac:dyDescent="0.2">
      <c r="A491"/>
      <c r="B491"/>
      <c r="C491"/>
      <c r="H491" s="3"/>
      <c r="K491" s="19"/>
      <c r="L491" s="3"/>
      <c r="M491" s="3"/>
      <c r="N491" s="3"/>
    </row>
    <row r="492" spans="1:14" x14ac:dyDescent="0.2">
      <c r="A492"/>
      <c r="B492"/>
      <c r="C492"/>
      <c r="H492" s="3"/>
      <c r="K492" s="19"/>
      <c r="L492" s="3"/>
      <c r="M492" s="3"/>
      <c r="N492" s="3"/>
    </row>
    <row r="493" spans="1:14" x14ac:dyDescent="0.2">
      <c r="A493"/>
      <c r="B493"/>
      <c r="C493"/>
      <c r="H493" s="3"/>
      <c r="K493" s="19"/>
      <c r="L493" s="3"/>
      <c r="M493" s="3"/>
      <c r="N493" s="3"/>
    </row>
    <row r="494" spans="1:14" x14ac:dyDescent="0.2">
      <c r="A494"/>
      <c r="B494"/>
      <c r="C494"/>
      <c r="H494" s="3"/>
      <c r="K494" s="19"/>
      <c r="L494" s="3"/>
      <c r="M494" s="3"/>
      <c r="N494" s="3"/>
    </row>
    <row r="495" spans="1:14" x14ac:dyDescent="0.2">
      <c r="A495"/>
      <c r="B495"/>
      <c r="C495"/>
      <c r="H495" s="3"/>
      <c r="K495" s="19"/>
      <c r="L495" s="3"/>
      <c r="M495" s="3"/>
      <c r="N495" s="3"/>
    </row>
    <row r="496" spans="1:14" x14ac:dyDescent="0.2">
      <c r="A496"/>
      <c r="B496"/>
      <c r="C496"/>
      <c r="H496" s="3"/>
      <c r="K496" s="19"/>
      <c r="L496" s="3"/>
      <c r="M496" s="3"/>
      <c r="N496" s="3"/>
    </row>
    <row r="497" spans="1:17" x14ac:dyDescent="0.2">
      <c r="A497"/>
      <c r="B497"/>
      <c r="C497"/>
      <c r="H497" s="3"/>
      <c r="K497" s="19"/>
      <c r="L497" s="3"/>
      <c r="M497" s="3"/>
      <c r="N497" s="3"/>
    </row>
    <row r="498" spans="1:17" x14ac:dyDescent="0.2">
      <c r="A498"/>
      <c r="B498"/>
      <c r="C498"/>
      <c r="H498" s="3"/>
      <c r="K498" s="19"/>
      <c r="L498" s="3"/>
      <c r="M498" s="3"/>
      <c r="N498" s="3"/>
    </row>
    <row r="499" spans="1:17" x14ac:dyDescent="0.2">
      <c r="A499"/>
      <c r="B499"/>
      <c r="C499"/>
      <c r="H499" s="3"/>
      <c r="K499" s="19"/>
      <c r="L499" s="3"/>
      <c r="M499" s="3"/>
      <c r="N499" s="3"/>
    </row>
    <row r="500" spans="1:17" x14ac:dyDescent="0.2">
      <c r="A500"/>
      <c r="B500"/>
      <c r="C500"/>
      <c r="H500" s="3"/>
      <c r="K500" s="19"/>
      <c r="L500" s="3"/>
      <c r="M500" s="3"/>
      <c r="N500" s="3"/>
    </row>
    <row r="501" spans="1:17" x14ac:dyDescent="0.2">
      <c r="A501"/>
      <c r="B501"/>
      <c r="C501"/>
      <c r="H501" s="3"/>
      <c r="K501" s="19"/>
      <c r="L501" s="3"/>
      <c r="M501" s="3"/>
      <c r="N501" s="3"/>
    </row>
    <row r="502" spans="1:17" x14ac:dyDescent="0.2">
      <c r="A502"/>
      <c r="B502"/>
      <c r="C502"/>
      <c r="H502" s="3"/>
      <c r="K502" s="19"/>
      <c r="L502" s="3"/>
      <c r="M502" s="3"/>
      <c r="N502" s="3"/>
    </row>
    <row r="503" spans="1:17" x14ac:dyDescent="0.2">
      <c r="A503"/>
      <c r="B503"/>
      <c r="C503"/>
      <c r="H503" s="3"/>
      <c r="K503" s="19"/>
      <c r="L503" s="3"/>
      <c r="M503" s="3"/>
      <c r="N503" s="3"/>
    </row>
    <row r="504" spans="1:17" x14ac:dyDescent="0.2">
      <c r="A504"/>
      <c r="B504"/>
      <c r="C504"/>
      <c r="H504" s="3"/>
      <c r="K504" s="19"/>
      <c r="L504" s="3"/>
      <c r="M504" s="3"/>
      <c r="N504" s="3"/>
    </row>
    <row r="505" spans="1:17" x14ac:dyDescent="0.2">
      <c r="A505"/>
      <c r="B505"/>
      <c r="C505"/>
      <c r="H505" s="3"/>
      <c r="K505" s="19"/>
      <c r="L505" s="3"/>
      <c r="M505" s="3"/>
      <c r="N505" s="3"/>
    </row>
    <row r="506" spans="1:17" x14ac:dyDescent="0.2">
      <c r="E506" s="7">
        <f>((A506-A$2)/'Numbers and calcs '!D$21)</f>
        <v>-4.8641658825829062E-2</v>
      </c>
      <c r="F506" s="3">
        <f t="shared" ref="F454:F506" si="20">E506*100</f>
        <v>-4.8641658825829062</v>
      </c>
      <c r="G506" s="1">
        <f t="shared" ref="G454:G506" si="21">B506-B$2</f>
        <v>-148</v>
      </c>
      <c r="H506" s="3">
        <f>'Numbers and calcs '!C$21/(1-E506)</f>
        <v>1683.0189932802903</v>
      </c>
      <c r="I506" s="1">
        <f t="shared" ref="I454:I506" si="22">G506</f>
        <v>-148</v>
      </c>
      <c r="J506" s="3">
        <f t="shared" ref="J454:J506" si="23">(I506/H506)*1000</f>
        <v>-87.93721318114207</v>
      </c>
      <c r="K506" s="19">
        <f>J506-(0.00004*(F506^3)-0.0047*(F506^2)+0.1596*F506)*((38/'Numbers and calcs '!C$3)*(0.2/0.2))</f>
        <v>-87.23094608479127</v>
      </c>
      <c r="L506" s="3">
        <f>K506+'Numbers and calcs '!B$15</f>
        <v>632.7690539152087</v>
      </c>
      <c r="M506" s="3">
        <f>'Numbers and calcs '!B$15-'Shear '!C506</f>
        <v>720</v>
      </c>
      <c r="N506" s="3">
        <f t="shared" ref="N454:N506" si="24">L506-C506</f>
        <v>632.7690539152087</v>
      </c>
      <c r="O506" s="1">
        <f t="shared" ref="O454:O506" si="25">0.5*(N506+M506)</f>
        <v>676.38452695760429</v>
      </c>
      <c r="P506" s="1">
        <f t="shared" ref="P454:P506" si="26">0.5*K506</f>
        <v>-43.615473042395635</v>
      </c>
      <c r="Q506">
        <f t="shared" ref="Q453:Q506" si="27">N506/M506</f>
        <v>0.87884590821556763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G30" sqref="G30"/>
    </sheetView>
  </sheetViews>
  <sheetFormatPr defaultColWidth="8.85546875" defaultRowHeight="12.75" x14ac:dyDescent="0.2"/>
  <cols>
    <col min="1" max="1" width="19.85546875" style="11" customWidth="1"/>
    <col min="2" max="2" width="16.85546875" style="11" customWidth="1"/>
    <col min="3" max="3" width="14.42578125" style="11" customWidth="1"/>
    <col min="4" max="4" width="17.42578125" style="1" customWidth="1"/>
    <col min="5" max="5" width="23.7109375" style="3" customWidth="1"/>
  </cols>
  <sheetData>
    <row r="1" spans="1:5" x14ac:dyDescent="0.2">
      <c r="A1" s="11" t="s">
        <v>7</v>
      </c>
      <c r="C1" s="11" t="s">
        <v>8</v>
      </c>
      <c r="D1" s="1">
        <f>D4+D34</f>
        <v>0</v>
      </c>
    </row>
    <row r="3" spans="1:5" s="2" customFormat="1" ht="25.5" x14ac:dyDescent="0.2">
      <c r="A3" s="21" t="s">
        <v>30</v>
      </c>
      <c r="B3" s="21" t="s">
        <v>29</v>
      </c>
      <c r="C3" s="21" t="s">
        <v>9</v>
      </c>
      <c r="D3" s="22" t="s">
        <v>27</v>
      </c>
      <c r="E3" s="22" t="s">
        <v>28</v>
      </c>
    </row>
    <row r="4" spans="1:5" x14ac:dyDescent="0.2">
      <c r="A4" s="10">
        <v>666</v>
      </c>
      <c r="B4" s="10">
        <v>0</v>
      </c>
      <c r="C4" s="12">
        <v>0</v>
      </c>
      <c r="D4" s="1">
        <f>B$4+B4</f>
        <v>0</v>
      </c>
      <c r="E4" s="3">
        <f>('Numbers and calcs '!C$9-'Consolodation '!A4)/('Numbers and calcs '!C$9-'Numbers and calcs '!D$9)*100</f>
        <v>-10.784313725490197</v>
      </c>
    </row>
    <row r="5" spans="1:5" x14ac:dyDescent="0.2">
      <c r="A5" s="10">
        <v>634</v>
      </c>
      <c r="B5" s="10">
        <v>0.5</v>
      </c>
      <c r="C5" s="10">
        <v>0.1</v>
      </c>
      <c r="D5" s="1">
        <f>B$4-B5</f>
        <v>-0.5</v>
      </c>
      <c r="E5" s="3">
        <f>('Numbers and calcs '!C$9-'Consolodation '!A5)/('Numbers and calcs '!C$9-'Numbers and calcs '!D$9)*100</f>
        <v>4.9019607843137258</v>
      </c>
    </row>
    <row r="6" spans="1:5" x14ac:dyDescent="0.2">
      <c r="A6" s="11">
        <v>632</v>
      </c>
      <c r="B6" s="10">
        <v>0.8</v>
      </c>
      <c r="C6" s="10">
        <v>0.17</v>
      </c>
      <c r="D6" s="1">
        <f t="shared" ref="D6:D24" si="0">B$4-B6</f>
        <v>-0.8</v>
      </c>
      <c r="E6" s="3">
        <f>('Numbers and calcs '!C$9-'Consolodation '!A7)/('Numbers and calcs '!C$9-'Numbers and calcs '!D$9)*100</f>
        <v>11.274509803921569</v>
      </c>
    </row>
    <row r="7" spans="1:5" x14ac:dyDescent="0.2">
      <c r="A7" s="10">
        <v>621</v>
      </c>
      <c r="B7" s="10">
        <v>0.8</v>
      </c>
      <c r="C7" s="10">
        <v>0.25</v>
      </c>
      <c r="D7" s="1">
        <f t="shared" si="0"/>
        <v>-0.8</v>
      </c>
      <c r="E7" s="3">
        <f>('Numbers and calcs '!C$9-'Consolodation '!A8)/('Numbers and calcs '!C$9-'Numbers and calcs '!D$9)*100</f>
        <v>15.686274509803921</v>
      </c>
    </row>
    <row r="8" spans="1:5" x14ac:dyDescent="0.2">
      <c r="A8" s="10">
        <v>612</v>
      </c>
      <c r="B8" s="10">
        <v>1</v>
      </c>
      <c r="C8" s="10">
        <v>0.5</v>
      </c>
      <c r="D8" s="1">
        <f t="shared" si="0"/>
        <v>-1</v>
      </c>
      <c r="E8" s="3">
        <f>('Numbers and calcs '!C$9-'Consolodation '!A9)/('Numbers and calcs '!C$9-'Numbers and calcs '!D$9)*100</f>
        <v>31.862745098039213</v>
      </c>
    </row>
    <row r="9" spans="1:5" x14ac:dyDescent="0.2">
      <c r="A9" s="10">
        <v>579</v>
      </c>
      <c r="B9" s="10">
        <v>1.3</v>
      </c>
      <c r="C9" s="10">
        <v>1</v>
      </c>
      <c r="D9" s="1">
        <f t="shared" si="0"/>
        <v>-1.3</v>
      </c>
      <c r="E9" s="3">
        <f>('Numbers and calcs '!C$9-'Consolodation '!A10)/('Numbers and calcs '!C$9-'Numbers and calcs '!D$9)*100</f>
        <v>43.137254901960787</v>
      </c>
    </row>
    <row r="10" spans="1:5" x14ac:dyDescent="0.2">
      <c r="A10" s="10">
        <v>556</v>
      </c>
      <c r="B10" s="10">
        <v>1.6</v>
      </c>
      <c r="C10" s="10">
        <v>1.5</v>
      </c>
      <c r="D10" s="1">
        <f t="shared" si="0"/>
        <v>-1.6</v>
      </c>
      <c r="E10" s="3">
        <f>('Numbers and calcs '!C$9-'Consolodation '!A11)/('Numbers and calcs '!C$9-'Numbers and calcs '!D$9)*100</f>
        <v>49.019607843137251</v>
      </c>
    </row>
    <row r="11" spans="1:5" x14ac:dyDescent="0.2">
      <c r="A11" s="10">
        <v>544</v>
      </c>
      <c r="B11" s="10">
        <v>1.9</v>
      </c>
      <c r="C11" s="10">
        <v>2.25</v>
      </c>
      <c r="D11" s="1">
        <f t="shared" si="0"/>
        <v>-1.9</v>
      </c>
      <c r="E11" s="3">
        <f>('Numbers and calcs '!C$9-'Consolodation '!A12)/('Numbers and calcs '!C$9-'Numbers and calcs '!D$9)*100</f>
        <v>68.137254901960787</v>
      </c>
    </row>
    <row r="12" spans="1:5" x14ac:dyDescent="0.2">
      <c r="A12" s="10">
        <v>505</v>
      </c>
      <c r="B12" s="10">
        <v>2.2999999999999998</v>
      </c>
      <c r="C12" s="10">
        <v>4</v>
      </c>
      <c r="D12" s="1">
        <f t="shared" si="0"/>
        <v>-2.2999999999999998</v>
      </c>
      <c r="E12" s="3">
        <f>('Numbers and calcs '!C$9-'Consolodation '!A13)/('Numbers and calcs '!C$9-'Numbers and calcs '!D$9)*100</f>
        <v>81.372549019607845</v>
      </c>
    </row>
    <row r="13" spans="1:5" x14ac:dyDescent="0.2">
      <c r="A13" s="10">
        <v>478</v>
      </c>
      <c r="B13" s="10">
        <v>2.6</v>
      </c>
      <c r="C13" s="10">
        <v>6</v>
      </c>
      <c r="D13" s="1">
        <f t="shared" si="0"/>
        <v>-2.6</v>
      </c>
      <c r="E13" s="3">
        <f>('Numbers and calcs '!C$9-'Consolodation '!A14)/('Numbers and calcs '!C$9-'Numbers and calcs '!D$9)*100</f>
        <v>87.745098039215691</v>
      </c>
    </row>
    <row r="14" spans="1:5" x14ac:dyDescent="0.2">
      <c r="A14" s="10">
        <v>465</v>
      </c>
      <c r="B14" s="10">
        <v>2.8</v>
      </c>
      <c r="C14" s="10">
        <v>9</v>
      </c>
      <c r="D14" s="1">
        <f t="shared" si="0"/>
        <v>-2.8</v>
      </c>
      <c r="E14" s="3">
        <f>('Numbers and calcs '!C$9-'Consolodation '!A15)/('Numbers and calcs '!C$9-'Numbers and calcs '!D$9)*100</f>
        <v>92.156862745098039</v>
      </c>
    </row>
    <row r="15" spans="1:5" x14ac:dyDescent="0.2">
      <c r="A15" s="10">
        <v>456</v>
      </c>
      <c r="B15" s="10">
        <v>2.9</v>
      </c>
      <c r="C15" s="10">
        <v>12.25</v>
      </c>
      <c r="D15" s="1">
        <f t="shared" si="0"/>
        <v>-2.9</v>
      </c>
      <c r="E15" s="3">
        <f>('Numbers and calcs '!C$9-'Consolodation '!A16)/('Numbers and calcs '!C$9-'Numbers and calcs '!D$9)*100</f>
        <v>93.137254901960787</v>
      </c>
    </row>
    <row r="16" spans="1:5" x14ac:dyDescent="0.2">
      <c r="A16" s="10">
        <v>454</v>
      </c>
      <c r="B16" s="10">
        <v>3</v>
      </c>
      <c r="C16" s="10">
        <v>16</v>
      </c>
      <c r="D16" s="1">
        <f t="shared" si="0"/>
        <v>-3</v>
      </c>
      <c r="E16" s="3">
        <f>('Numbers and calcs '!C$9-'Consolodation '!A17)/('Numbers and calcs '!C$9-'Numbers and calcs '!D$9)*100</f>
        <v>94.117647058823522</v>
      </c>
    </row>
    <row r="17" spans="1:5" x14ac:dyDescent="0.2">
      <c r="A17" s="10">
        <v>452</v>
      </c>
      <c r="B17" s="10">
        <v>3</v>
      </c>
      <c r="C17" s="10">
        <v>20</v>
      </c>
      <c r="D17" s="1">
        <f t="shared" si="0"/>
        <v>-3</v>
      </c>
      <c r="E17" s="3">
        <f>('Numbers and calcs '!C$9-'Consolodation '!A18)/('Numbers and calcs '!C$9-'Numbers and calcs '!D$9)*100</f>
        <v>94.607843137254903</v>
      </c>
    </row>
    <row r="18" spans="1:5" x14ac:dyDescent="0.2">
      <c r="A18" s="10">
        <v>451</v>
      </c>
      <c r="B18" s="10">
        <v>3.1</v>
      </c>
      <c r="C18" s="10">
        <v>25</v>
      </c>
      <c r="D18" s="1">
        <f t="shared" si="0"/>
        <v>-3.1</v>
      </c>
      <c r="E18" s="3">
        <f>('Numbers and calcs '!C$9-'Consolodation '!A19)/('Numbers and calcs '!C$9-'Numbers and calcs '!D$9)*100</f>
        <v>95.098039215686271</v>
      </c>
    </row>
    <row r="19" spans="1:5" x14ac:dyDescent="0.2">
      <c r="A19" s="10">
        <v>450</v>
      </c>
      <c r="B19" s="10">
        <v>3.1</v>
      </c>
      <c r="C19" s="10">
        <v>30</v>
      </c>
      <c r="D19" s="1">
        <f t="shared" si="0"/>
        <v>-3.1</v>
      </c>
      <c r="E19" s="3">
        <f>('Numbers and calcs '!C$9-'Consolodation '!A20)/('Numbers and calcs '!C$9-'Numbers and calcs '!D$9)*100</f>
        <v>96.078431372549019</v>
      </c>
    </row>
    <row r="20" spans="1:5" x14ac:dyDescent="0.2">
      <c r="A20" s="10">
        <v>448</v>
      </c>
      <c r="B20" s="10">
        <v>3.3</v>
      </c>
      <c r="C20" s="10">
        <v>36</v>
      </c>
      <c r="D20" s="1">
        <f t="shared" si="0"/>
        <v>-3.3</v>
      </c>
      <c r="E20" s="3">
        <f>('Numbers and calcs '!C$9-'Consolodation '!A21)/('Numbers and calcs '!C$9-'Numbers and calcs '!D$9)*100</f>
        <v>96.078431372549019</v>
      </c>
    </row>
    <row r="21" spans="1:5" x14ac:dyDescent="0.2">
      <c r="A21" s="10">
        <v>448</v>
      </c>
      <c r="B21" s="10">
        <v>3.3</v>
      </c>
      <c r="C21" s="10">
        <v>64</v>
      </c>
      <c r="D21" s="1">
        <f t="shared" si="0"/>
        <v>-3.3</v>
      </c>
      <c r="E21" s="3">
        <f>('Numbers and calcs '!C$9-'Consolodation '!A22)/('Numbers and calcs '!C$9-'Numbers and calcs '!D$9)*100</f>
        <v>96.078431372549019</v>
      </c>
    </row>
    <row r="22" spans="1:5" x14ac:dyDescent="0.2">
      <c r="A22" s="10">
        <v>448</v>
      </c>
      <c r="B22" s="10">
        <v>3.4</v>
      </c>
      <c r="C22" s="10">
        <v>90</v>
      </c>
      <c r="D22" s="1">
        <f t="shared" si="0"/>
        <v>-3.4</v>
      </c>
      <c r="E22" s="3">
        <f>('Numbers and calcs '!C$9-'Consolodation '!A22)/('Numbers and calcs '!C$9-'Numbers and calcs '!D$9)*100</f>
        <v>96.078431372549019</v>
      </c>
    </row>
    <row r="23" spans="1:5" x14ac:dyDescent="0.2">
      <c r="A23" s="10">
        <v>448</v>
      </c>
      <c r="B23" s="10">
        <v>3.4</v>
      </c>
      <c r="C23" s="10">
        <v>120</v>
      </c>
      <c r="D23" s="1">
        <f t="shared" si="0"/>
        <v>-3.4</v>
      </c>
      <c r="E23" s="3">
        <f>('Numbers and calcs '!C$9-'Consolodation '!A23)/('Numbers and calcs '!C$9-'Numbers and calcs '!D$9)*100</f>
        <v>96.078431372549019</v>
      </c>
    </row>
    <row r="24" spans="1:5" x14ac:dyDescent="0.2">
      <c r="A24" s="10">
        <v>448</v>
      </c>
      <c r="B24" s="10">
        <v>3.4</v>
      </c>
      <c r="C24" s="10">
        <v>1080</v>
      </c>
      <c r="D24" s="1">
        <f t="shared" si="0"/>
        <v>-3.4</v>
      </c>
      <c r="E24" s="3">
        <f>('Numbers and calcs '!C$9-'Consolodation '!A24)/('Numbers and calcs '!C$9-'Numbers and calcs '!D$9)*100</f>
        <v>96.078431372549019</v>
      </c>
    </row>
    <row r="25" spans="1:5" x14ac:dyDescent="0.2">
      <c r="A25" s="10"/>
      <c r="B25" s="10"/>
      <c r="C25" s="10"/>
    </row>
    <row r="26" spans="1:5" x14ac:dyDescent="0.2">
      <c r="A26" s="10"/>
      <c r="B26" s="10"/>
      <c r="C26" s="10"/>
    </row>
    <row r="27" spans="1:5" x14ac:dyDescent="0.2">
      <c r="A27" s="10"/>
      <c r="B27" s="10"/>
      <c r="C27" s="10"/>
    </row>
    <row r="28" spans="1:5" x14ac:dyDescent="0.2">
      <c r="A28" s="10"/>
      <c r="B28" s="10"/>
      <c r="C28" s="10"/>
    </row>
    <row r="29" spans="1:5" x14ac:dyDescent="0.2">
      <c r="A29" s="10"/>
      <c r="B29" s="10"/>
      <c r="C29" s="10"/>
    </row>
    <row r="30" spans="1:5" x14ac:dyDescent="0.2">
      <c r="A30" s="10"/>
      <c r="B30" s="10"/>
      <c r="C30" s="10"/>
    </row>
    <row r="31" spans="1:5" x14ac:dyDescent="0.2">
      <c r="A31" s="10"/>
      <c r="B31" s="10"/>
      <c r="C31" s="10"/>
    </row>
    <row r="32" spans="1:5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6" spans="1:3" x14ac:dyDescent="0.2">
      <c r="A36" s="10"/>
      <c r="B36" s="10"/>
      <c r="C36" s="10"/>
    </row>
    <row r="37" spans="1:3" x14ac:dyDescent="0.2">
      <c r="A37" s="10"/>
      <c r="B37" s="10"/>
      <c r="C37" s="10"/>
    </row>
    <row r="38" spans="1:3" x14ac:dyDescent="0.2">
      <c r="A38" s="10"/>
      <c r="B38" s="10"/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0"/>
      <c r="B41" s="10"/>
      <c r="C41" s="10"/>
    </row>
    <row r="42" spans="1:3" x14ac:dyDescent="0.2">
      <c r="A42" s="10"/>
      <c r="B42" s="10"/>
      <c r="C42" s="10"/>
    </row>
    <row r="43" spans="1:3" x14ac:dyDescent="0.2">
      <c r="A43" s="10"/>
      <c r="B43" s="10"/>
      <c r="C43" s="10"/>
    </row>
    <row r="44" spans="1:3" x14ac:dyDescent="0.2">
      <c r="A44" s="10"/>
      <c r="B44" s="10"/>
      <c r="C44" s="10"/>
    </row>
    <row r="45" spans="1:3" x14ac:dyDescent="0.2">
      <c r="A45" s="10"/>
      <c r="B45" s="10"/>
      <c r="C45" s="10"/>
    </row>
    <row r="46" spans="1:3" x14ac:dyDescent="0.2">
      <c r="A46" s="10"/>
      <c r="B46" s="10"/>
      <c r="C46" s="10"/>
    </row>
    <row r="47" spans="1:3" x14ac:dyDescent="0.2">
      <c r="A47" s="10"/>
      <c r="B47" s="10"/>
      <c r="C47" s="10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Shear </vt:lpstr>
      <vt:lpstr>Consolodation </vt:lpstr>
      <vt:lpstr>Consolodation graph</vt:lpstr>
      <vt:lpstr>Shear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2017-06-26T00:49:12Z</dcterms:modified>
</cp:coreProperties>
</file>